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DA6A19F6-273E-408F-B430-7E70644210AA}" xr6:coauthVersionLast="47" xr6:coauthVersionMax="47" xr10:uidLastSave="{00000000-0000-0000-0000-000000000000}"/>
  <bookViews>
    <workbookView xWindow="26760" yWindow="1560" windowWidth="21855" windowHeight="13230" tabRatio="892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53" i="20"/>
  <c r="G57" i="20" s="1"/>
  <c r="H57" i="20" s="1"/>
  <c r="N11" i="9" s="1"/>
  <c r="G53" i="19"/>
  <c r="G57" i="19" s="1"/>
  <c r="H57" i="19" s="1"/>
  <c r="N4" i="7" s="1"/>
  <c r="H52" i="10"/>
  <c r="G53" i="10"/>
  <c r="G57" i="10" s="1"/>
  <c r="H57" i="10" s="1"/>
  <c r="N2" i="5" s="1"/>
  <c r="H11" i="19"/>
  <c r="H15" i="19" s="1"/>
  <c r="H26" i="19"/>
  <c r="H52" i="19"/>
  <c r="H11" i="13"/>
  <c r="H15" i="13" s="1"/>
  <c r="H26" i="13"/>
  <c r="H52" i="13"/>
  <c r="H39" i="13"/>
  <c r="H11" i="20"/>
  <c r="H15" i="20" s="1"/>
  <c r="H26" i="20"/>
  <c r="H52" i="20"/>
  <c r="H39" i="20"/>
  <c r="H39" i="19"/>
  <c r="H11" i="10"/>
  <c r="H15" i="10" s="1"/>
  <c r="H39" i="10"/>
  <c r="H26" i="10"/>
  <c r="N11" i="7" l="1"/>
  <c r="N3" i="7"/>
  <c r="N16" i="7"/>
  <c r="N9" i="7"/>
  <c r="N15" i="7"/>
  <c r="N13" i="7"/>
  <c r="N12" i="7"/>
  <c r="E18" i="16"/>
  <c r="F18" i="16"/>
  <c r="G18" i="16"/>
  <c r="H18" i="16"/>
  <c r="N12" i="9"/>
  <c r="N7" i="9"/>
  <c r="N9" i="9"/>
  <c r="N14" i="9"/>
  <c r="N5" i="9"/>
  <c r="N4" i="9"/>
  <c r="N3" i="9"/>
  <c r="N2" i="9"/>
  <c r="N10" i="9"/>
  <c r="N6" i="9"/>
  <c r="N13" i="9"/>
  <c r="N16" i="9"/>
  <c r="N15" i="9"/>
  <c r="N8" i="9"/>
  <c r="N2" i="7"/>
  <c r="N14" i="7"/>
  <c r="N7" i="7"/>
  <c r="N8" i="7"/>
  <c r="H53" i="19"/>
  <c r="N6" i="7"/>
  <c r="N5" i="7"/>
  <c r="N10" i="7"/>
  <c r="N16" i="5"/>
  <c r="N14" i="5"/>
  <c r="N8" i="5"/>
  <c r="N13" i="5"/>
  <c r="N4" i="5"/>
  <c r="N10" i="5"/>
  <c r="N15" i="5"/>
  <c r="N9" i="5"/>
  <c r="N11" i="5"/>
  <c r="N6" i="5"/>
  <c r="N7" i="5"/>
  <c r="N5" i="5"/>
  <c r="N3" i="5"/>
  <c r="N12" i="5"/>
  <c r="H53" i="10"/>
  <c r="H53" i="13"/>
  <c r="H53" i="20"/>
  <c r="G65" i="19"/>
  <c r="G64" i="19"/>
  <c r="G63" i="19"/>
  <c r="G62" i="19" l="1"/>
  <c r="G61" i="19" l="1"/>
  <c r="G60" i="19"/>
  <c r="J33" i="21" l="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I42" i="21" s="1"/>
  <c r="H12" i="21"/>
  <c r="H40" i="21" s="1"/>
  <c r="G12" i="21"/>
  <c r="F12" i="21"/>
  <c r="F38" i="21" s="1"/>
  <c r="E12" i="21"/>
  <c r="E38" i="21" s="1"/>
  <c r="D12" i="21"/>
  <c r="D36" i="21" s="1"/>
  <c r="C12" i="21"/>
  <c r="K38" i="21" l="1"/>
  <c r="E21" i="18" s="1"/>
  <c r="J42" i="21"/>
  <c r="K42" i="21" s="1"/>
  <c r="C36" i="21"/>
  <c r="K36" i="21" s="1"/>
  <c r="G40" i="21"/>
  <c r="K40" i="21" s="1"/>
  <c r="F21" i="18" s="1"/>
  <c r="H12" i="16"/>
  <c r="I16" i="5"/>
  <c r="I15" i="5"/>
  <c r="I14" i="5"/>
  <c r="I13" i="5"/>
  <c r="I12" i="5"/>
  <c r="I11" i="5"/>
  <c r="I10" i="5"/>
  <c r="I9" i="5"/>
  <c r="I8" i="5"/>
  <c r="I7" i="5"/>
  <c r="J7" i="5" s="1"/>
  <c r="I6" i="5"/>
  <c r="J6" i="5" s="1"/>
  <c r="I5" i="5"/>
  <c r="J5" i="5" s="1"/>
  <c r="I4" i="5"/>
  <c r="J4" i="5" s="1"/>
  <c r="I3" i="5"/>
  <c r="J3" i="5" s="1"/>
  <c r="I2" i="5"/>
  <c r="J2" i="5" s="1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G17" i="5"/>
  <c r="H60" i="19" l="1"/>
  <c r="K46" i="21"/>
  <c r="G21" i="18"/>
  <c r="D21" i="18"/>
  <c r="G17" i="7"/>
  <c r="M5" i="5"/>
  <c r="L5" i="5"/>
  <c r="L6" i="5"/>
  <c r="M6" i="5"/>
  <c r="M7" i="5"/>
  <c r="L7" i="5"/>
  <c r="M4" i="5"/>
  <c r="L4" i="5"/>
  <c r="M3" i="5"/>
  <c r="L3" i="5"/>
  <c r="M2" i="5"/>
  <c r="L2" i="5"/>
  <c r="H21" i="18" l="1"/>
  <c r="H61" i="19"/>
  <c r="H62" i="19" s="1"/>
  <c r="H63" i="19" s="1"/>
  <c r="H64" i="19" s="1"/>
  <c r="H65" i="19" s="1"/>
  <c r="H21" i="16"/>
  <c r="G17" i="18" s="1"/>
  <c r="G12" i="16"/>
  <c r="F12" i="16"/>
  <c r="E12" i="16"/>
  <c r="E21" i="16" l="1"/>
  <c r="F21" i="16"/>
  <c r="G21" i="16"/>
  <c r="I12" i="16"/>
  <c r="I9" i="16" l="1"/>
  <c r="E17" i="18" l="1"/>
  <c r="F17" i="18"/>
  <c r="D17" i="18" l="1"/>
  <c r="H17" i="18" s="1"/>
  <c r="I21" i="16"/>
  <c r="J16" i="9" l="1"/>
  <c r="J15" i="9"/>
  <c r="J14" i="9"/>
  <c r="J13" i="9"/>
  <c r="M13" i="9" s="1"/>
  <c r="J12" i="9"/>
  <c r="M12" i="9" s="1"/>
  <c r="J11" i="9"/>
  <c r="J10" i="9"/>
  <c r="J9" i="9"/>
  <c r="J8" i="9"/>
  <c r="M8" i="9" s="1"/>
  <c r="J7" i="9"/>
  <c r="M7" i="9" s="1"/>
  <c r="J6" i="9"/>
  <c r="J5" i="9"/>
  <c r="M5" i="9" s="1"/>
  <c r="J4" i="9"/>
  <c r="M4" i="9" s="1"/>
  <c r="J2" i="9"/>
  <c r="M2" i="9" s="1"/>
  <c r="M15" i="9" l="1"/>
  <c r="Q15" i="9" s="1"/>
  <c r="M6" i="9"/>
  <c r="Q6" i="9" s="1"/>
  <c r="M10" i="9"/>
  <c r="Q10" i="9" s="1"/>
  <c r="M14" i="9"/>
  <c r="Q14" i="9" s="1"/>
  <c r="M16" i="9"/>
  <c r="Q16" i="9" s="1"/>
  <c r="M9" i="9"/>
  <c r="Q9" i="9" s="1"/>
  <c r="M11" i="9"/>
  <c r="Q11" i="9" s="1"/>
  <c r="Q5" i="9"/>
  <c r="Q7" i="9"/>
  <c r="Q13" i="9"/>
  <c r="Q4" i="9"/>
  <c r="Q8" i="9"/>
  <c r="Q12" i="9"/>
  <c r="O12" i="9"/>
  <c r="P12" i="9" s="1"/>
  <c r="O4" i="9"/>
  <c r="P4" i="9" s="1"/>
  <c r="O8" i="9"/>
  <c r="P8" i="9" s="1"/>
  <c r="O11" i="9"/>
  <c r="P11" i="9" s="1"/>
  <c r="O15" i="9"/>
  <c r="P15" i="9" s="1"/>
  <c r="O9" i="9"/>
  <c r="P9" i="9" s="1"/>
  <c r="O14" i="9"/>
  <c r="P14" i="9" s="1"/>
  <c r="Q2" i="9"/>
  <c r="O2" i="9"/>
  <c r="P2" i="9" s="1"/>
  <c r="O7" i="9"/>
  <c r="P7" i="9" s="1"/>
  <c r="O16" i="9"/>
  <c r="P16" i="9" s="1"/>
  <c r="O6" i="9"/>
  <c r="P6" i="9" s="1"/>
  <c r="O10" i="9"/>
  <c r="P10" i="9" s="1"/>
  <c r="O13" i="9"/>
  <c r="P13" i="9" s="1"/>
  <c r="O5" i="9"/>
  <c r="P5" i="9" s="1"/>
  <c r="L2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P4" i="5" l="1"/>
  <c r="O4" i="5" s="1"/>
  <c r="P6" i="5"/>
  <c r="O6" i="5" s="1"/>
  <c r="P3" i="5"/>
  <c r="O3" i="5" s="1"/>
  <c r="P7" i="5"/>
  <c r="O7" i="5" s="1"/>
  <c r="P5" i="5"/>
  <c r="O5" i="5" s="1"/>
  <c r="P2" i="5"/>
  <c r="O2" i="5" s="1"/>
  <c r="J16" i="7" l="1"/>
  <c r="J15" i="7"/>
  <c r="J14" i="7"/>
  <c r="J13" i="7"/>
  <c r="J12" i="7"/>
  <c r="J11" i="7"/>
  <c r="J10" i="7"/>
  <c r="J9" i="7"/>
  <c r="J8" i="7"/>
  <c r="J7" i="7"/>
  <c r="J6" i="7"/>
  <c r="J5" i="7"/>
  <c r="J4" i="7"/>
  <c r="J2" i="7"/>
  <c r="J16" i="5"/>
  <c r="J15" i="5"/>
  <c r="J14" i="5"/>
  <c r="J13" i="5"/>
  <c r="J12" i="5"/>
  <c r="J11" i="5"/>
  <c r="J10" i="5"/>
  <c r="J8" i="5"/>
  <c r="M8" i="5" l="1"/>
  <c r="L12" i="5"/>
  <c r="M12" i="5"/>
  <c r="M2" i="7"/>
  <c r="Q2" i="7" s="1"/>
  <c r="O2" i="7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2" i="7"/>
  <c r="Q12" i="7" s="1"/>
  <c r="O12" i="7"/>
  <c r="P12" i="7" s="1"/>
  <c r="M14" i="7"/>
  <c r="Q14" i="7" s="1"/>
  <c r="O14" i="7"/>
  <c r="P14" i="7" s="1"/>
  <c r="M16" i="7"/>
  <c r="Q16" i="7" s="1"/>
  <c r="O16" i="7"/>
  <c r="P16" i="7" s="1"/>
  <c r="L11" i="5"/>
  <c r="M11" i="5"/>
  <c r="P11" i="5" s="1"/>
  <c r="O11" i="5" s="1"/>
  <c r="L15" i="5"/>
  <c r="M15" i="5"/>
  <c r="P15" i="5" s="1"/>
  <c r="O15" i="5" s="1"/>
  <c r="M10" i="5"/>
  <c r="P10" i="5" s="1"/>
  <c r="O10" i="5" s="1"/>
  <c r="M13" i="5"/>
  <c r="P13" i="5" s="1"/>
  <c r="O13" i="5" s="1"/>
  <c r="M14" i="5"/>
  <c r="P14" i="5" s="1"/>
  <c r="O14" i="5" s="1"/>
  <c r="M16" i="5"/>
  <c r="P16" i="5" s="1"/>
  <c r="O16" i="5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1" i="7"/>
  <c r="M11" i="7"/>
  <c r="Q11" i="7" s="1"/>
  <c r="O11" i="7"/>
  <c r="P11" i="7" s="1"/>
  <c r="L13" i="7"/>
  <c r="M13" i="7"/>
  <c r="Q13" i="7" s="1"/>
  <c r="O13" i="7"/>
  <c r="P13" i="7" s="1"/>
  <c r="L15" i="7"/>
  <c r="M15" i="7"/>
  <c r="Q15" i="7" s="1"/>
  <c r="O15" i="7"/>
  <c r="P15" i="7" s="1"/>
  <c r="L16" i="7"/>
  <c r="L2" i="7"/>
  <c r="L5" i="7"/>
  <c r="L9" i="7"/>
  <c r="L7" i="7"/>
  <c r="L14" i="7"/>
  <c r="L12" i="7"/>
  <c r="L8" i="5"/>
  <c r="L10" i="5"/>
  <c r="L13" i="5"/>
  <c r="L14" i="5"/>
  <c r="L16" i="5"/>
  <c r="P12" i="5"/>
  <c r="O12" i="5" s="1"/>
  <c r="J9" i="5"/>
  <c r="M9" i="5" s="1"/>
  <c r="M17" i="5" l="1"/>
  <c r="J17" i="5"/>
  <c r="J3" i="7"/>
  <c r="J17" i="7" s="1"/>
  <c r="P2" i="7"/>
  <c r="G17" i="9"/>
  <c r="J3" i="9"/>
  <c r="L9" i="5"/>
  <c r="L17" i="5" s="1"/>
  <c r="P9" i="5"/>
  <c r="O9" i="5" s="1"/>
  <c r="P8" i="5"/>
  <c r="O8" i="5" s="1"/>
  <c r="O3" i="7" l="1"/>
  <c r="P3" i="7" s="1"/>
  <c r="P17" i="5"/>
  <c r="L3" i="7"/>
  <c r="L17" i="7" s="1"/>
  <c r="M3" i="7"/>
  <c r="M17" i="7" s="1"/>
  <c r="O3" i="9"/>
  <c r="P3" i="9" s="1"/>
  <c r="M3" i="9"/>
  <c r="J17" i="9"/>
  <c r="L3" i="9"/>
  <c r="O17" i="5"/>
  <c r="D7" i="18" s="1"/>
  <c r="G7" i="18" l="1"/>
  <c r="O17" i="7"/>
  <c r="O17" i="9"/>
  <c r="D13" i="18" s="1"/>
  <c r="Q3" i="7"/>
  <c r="Q17" i="7" s="1"/>
  <c r="F7" i="18"/>
  <c r="E7" i="18"/>
  <c r="M17" i="9"/>
  <c r="Q3" i="9"/>
  <c r="Q17" i="9" s="1"/>
  <c r="L17" i="9"/>
  <c r="G10" i="18" l="1"/>
  <c r="D10" i="18"/>
  <c r="H7" i="18"/>
  <c r="E13" i="18"/>
  <c r="G13" i="18"/>
  <c r="F13" i="18"/>
  <c r="F10" i="18"/>
  <c r="E10" i="18"/>
  <c r="H10" i="18" l="1"/>
  <c r="H13" i="18"/>
  <c r="H28" i="18" l="1"/>
  <c r="H30" i="18" s="1"/>
  <c r="H32" i="18" s="1"/>
</calcChain>
</file>

<file path=xl/sharedStrings.xml><?xml version="1.0" encoding="utf-8"?>
<sst xmlns="http://schemas.openxmlformats.org/spreadsheetml/2006/main" count="618" uniqueCount="198">
  <si>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</si>
  <si>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</si>
  <si>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</si>
  <si>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</si>
  <si>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</si>
  <si>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</si>
  <si>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</si>
  <si>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</si>
  <si>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</si>
  <si>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</si>
  <si>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</si>
  <si>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</si>
  <si>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</si>
  <si>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</si>
  <si>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Steinfliesen</t>
  </si>
  <si>
    <t>entfällt</t>
  </si>
  <si>
    <t>Etage</t>
  </si>
  <si>
    <t>Raum</t>
  </si>
  <si>
    <t>Raum-Nr.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</si>
  <si>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</si>
  <si>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</si>
  <si>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</si>
  <si>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</si>
  <si>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</si>
  <si>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</si>
  <si>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</si>
  <si>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</si>
  <si>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</si>
  <si>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</si>
  <si>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</si>
  <si>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</si>
  <si>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</si>
  <si>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</si>
  <si>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</si>
  <si>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</si>
  <si>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</si>
  <si>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</si>
  <si>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</si>
  <si>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</si>
  <si>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</si>
  <si>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</si>
  <si>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</si>
  <si>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</si>
  <si>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</si>
  <si>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</si>
  <si>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</si>
  <si>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</si>
  <si>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</si>
  <si>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</si>
  <si>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</si>
  <si>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</si>
  <si>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</si>
  <si>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</si>
  <si>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</si>
  <si>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</si>
  <si>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</si>
  <si>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</si>
  <si>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</si>
  <si>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</si>
  <si>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</si>
  <si>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</si>
  <si>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</si>
  <si>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</si>
  <si>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</si>
  <si>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</si>
  <si>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</si>
  <si>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</si>
  <si>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</si>
  <si>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</si>
  <si>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</si>
  <si>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</si>
  <si>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</si>
  <si>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</si>
  <si>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</si>
  <si>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</si>
  <si>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</si>
  <si>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</si>
  <si>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</si>
  <si>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</si>
  <si>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</si>
  <si>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</si>
  <si>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</si>
  <si>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</si>
  <si>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</si>
  <si>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</si>
  <si>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</si>
  <si>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</si>
  <si>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</si>
  <si>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</si>
  <si>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</si>
  <si>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</si>
  <si>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</si>
  <si>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</si>
  <si>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</si>
  <si>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</si>
  <si>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</si>
  <si>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</si>
  <si>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</si>
  <si>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</si>
  <si>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</si>
  <si>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</si>
  <si>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</si>
  <si>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</si>
  <si>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</si>
  <si>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</si>
  <si>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</si>
  <si>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</si>
  <si>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</si>
  <si>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</si>
  <si>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</si>
  <si>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</si>
  <si>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</si>
  <si>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</si>
  <si>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</si>
  <si>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</si>
  <si>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</si>
  <si>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</si>
  <si>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</si>
  <si>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</si>
  <si>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</si>
  <si>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</si>
  <si>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</si>
  <si>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</si>
  <si>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</si>
  <si>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</si>
  <si>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</si>
  <si>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</si>
  <si>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</si>
  <si>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</si>
  <si>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</si>
  <si>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</si>
  <si>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</si>
  <si>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</si>
  <si>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</si>
  <si>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</si>
  <si>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</si>
  <si>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</si>
  <si>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</si>
  <si>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</si>
  <si>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</si>
  <si>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</si>
  <si>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</si>
  <si>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</si>
  <si>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</si>
  <si>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</si>
  <si>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</si>
  <si>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</si>
  <si>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</si>
  <si>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</si>
  <si>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</si>
  <si>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</si>
  <si>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</si>
  <si>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</si>
  <si>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</si>
  <si>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</si>
  <si>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</si>
  <si>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Eingang</t>
  </si>
  <si>
    <t>Geräteräume</t>
  </si>
  <si>
    <t>Sporthallen</t>
  </si>
  <si>
    <t>Umkleideräume</t>
  </si>
  <si>
    <t xml:space="preserve">Verkehrsflächen </t>
  </si>
  <si>
    <t>Bodenbelag</t>
  </si>
  <si>
    <t>Dusche</t>
  </si>
  <si>
    <t>Sporthalle</t>
  </si>
  <si>
    <t>Flur vor Umkleiden</t>
  </si>
  <si>
    <t>Parkett</t>
  </si>
  <si>
    <t>Lehrerumkleide</t>
  </si>
  <si>
    <t>Umkleide Damen</t>
  </si>
  <si>
    <t>Umkleide Herren</t>
  </si>
  <si>
    <t>Flur vor Dusche</t>
  </si>
  <si>
    <t>Vorraum WC Herren</t>
  </si>
  <si>
    <t>WC Herren</t>
  </si>
  <si>
    <t>Flur vor WCs</t>
  </si>
  <si>
    <t>Vorraum WC Damen</t>
  </si>
  <si>
    <t>WC Damen</t>
  </si>
  <si>
    <t>Vorraum Sporthalle</t>
  </si>
  <si>
    <t>Geräteraum</t>
  </si>
  <si>
    <t>DL</t>
  </si>
  <si>
    <t>Dienstleister</t>
  </si>
  <si>
    <t>Zwischensumme Pos. 2.1 bis 2.4</t>
  </si>
  <si>
    <t>SVS Auf</t>
  </si>
  <si>
    <t>Stundenverrechnungssatz GrundR</t>
  </si>
  <si>
    <t>Stundenverrechnungssatz ZwR</t>
  </si>
  <si>
    <t>Stunden    Jahr</t>
  </si>
  <si>
    <t>Reinigungs-kosten       Jahr</t>
  </si>
  <si>
    <t xml:space="preserve">Tariferhöhung </t>
  </si>
  <si>
    <t>9.</t>
  </si>
  <si>
    <t>10.</t>
  </si>
  <si>
    <t>Aufsichtskosten</t>
  </si>
  <si>
    <t>11.</t>
  </si>
  <si>
    <t>12.</t>
  </si>
  <si>
    <t>13.</t>
  </si>
  <si>
    <t>15.</t>
  </si>
  <si>
    <t>Stundenverrechnungssatz Aufsicht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</si>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</sst>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3" fillId="0" borderId="1" xfId="0" applyFont="1" applyFill="1" applyBorder="1"/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4" customWidth="1"/>
    <col min="3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3" t="s">
        <v>16</v>
      </c>
      <c r="C1" s="52" t="s">
        <v>18</v>
      </c>
      <c r="D1" s="52" t="s">
        <v>17</v>
      </c>
      <c r="E1" s="52" t="s">
        <v>1</v>
      </c>
      <c r="F1" s="52" t="s">
        <v>161</v>
      </c>
      <c r="G1" s="52" t="s">
        <v>2</v>
      </c>
      <c r="H1" s="52" t="s">
        <v>4</v>
      </c>
      <c r="I1" s="52" t="s">
        <v>10</v>
      </c>
      <c r="J1" s="52" t="s">
        <v>11</v>
      </c>
      <c r="K1" s="52" t="s">
        <v>5</v>
      </c>
      <c r="L1" s="52" t="s">
        <v>3</v>
      </c>
      <c r="M1" s="52" t="s">
        <v>183</v>
      </c>
      <c r="N1" s="52" t="s">
        <v>109</v>
      </c>
      <c r="O1" s="52" t="s">
        <v>12</v>
      </c>
      <c r="P1" s="52" t="s">
        <v>184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113">
        <v>1</v>
      </c>
      <c r="B2" s="108" t="s">
        <v>13</v>
      </c>
      <c r="C2" s="56"/>
      <c r="D2" s="109" t="s">
        <v>156</v>
      </c>
      <c r="E2" s="110" t="s">
        <v>160</v>
      </c>
      <c r="F2" s="109" t="s">
        <v>14</v>
      </c>
      <c r="G2" s="111">
        <v>21.81</v>
      </c>
      <c r="H2" s="60" t="s">
        <v>7</v>
      </c>
      <c r="I2" s="55">
        <f>VLOOKUP(H2,Reinigungstage!$A$6:$C$15,3,FALSE)</f>
        <v>112</v>
      </c>
      <c r="J2" s="63">
        <f t="shared" ref="J2:J7" si="0">G2*I2</f>
        <v>2442.7199999999998</v>
      </c>
      <c r="K2" s="67"/>
      <c r="L2" s="61">
        <f t="shared" ref="L2:L7" si="1">IF(J2&gt;0,IF(K2&gt;0,(G2/K2)*(1/24),0),0)</f>
        <v>0</v>
      </c>
      <c r="M2" s="59">
        <f t="shared" ref="M2:M7" si="2">IF(J2&gt;0,IF(K2&gt;0,(J2/K2),0),0)</f>
        <v>0</v>
      </c>
      <c r="N2" s="62">
        <f>'SVS UR'!$H$57</f>
        <v>0</v>
      </c>
      <c r="O2" s="4">
        <f>P2/12</f>
        <v>0</v>
      </c>
      <c r="P2" s="62">
        <f t="shared" ref="P2:P7" si="3">M2*N2</f>
        <v>0</v>
      </c>
    </row>
    <row r="3" spans="1:32" x14ac:dyDescent="0.2">
      <c r="A3" s="113">
        <v>2</v>
      </c>
      <c r="B3" s="108" t="s">
        <v>13</v>
      </c>
      <c r="C3" s="56"/>
      <c r="D3" s="109" t="s">
        <v>166</v>
      </c>
      <c r="E3" s="110" t="s">
        <v>159</v>
      </c>
      <c r="F3" s="109" t="s">
        <v>14</v>
      </c>
      <c r="G3" s="111">
        <v>9.44</v>
      </c>
      <c r="H3" s="60" t="s">
        <v>9</v>
      </c>
      <c r="I3" s="55">
        <f>VLOOKUP(H3,Reinigungstage!$A$6:$C$15,3,FALSE)</f>
        <v>190</v>
      </c>
      <c r="J3" s="63">
        <f t="shared" si="0"/>
        <v>1793.6</v>
      </c>
      <c r="K3" s="67"/>
      <c r="L3" s="61">
        <f t="shared" si="1"/>
        <v>0</v>
      </c>
      <c r="M3" s="59">
        <f t="shared" si="2"/>
        <v>0</v>
      </c>
      <c r="N3" s="62">
        <f>'SVS UR'!$H$57</f>
        <v>0</v>
      </c>
      <c r="O3" s="4">
        <f t="shared" ref="O3:O16" si="4">P3/12</f>
        <v>0</v>
      </c>
      <c r="P3" s="62">
        <f t="shared" si="3"/>
        <v>0</v>
      </c>
    </row>
    <row r="4" spans="1:32" x14ac:dyDescent="0.2">
      <c r="A4" s="113">
        <v>3</v>
      </c>
      <c r="B4" s="108" t="s">
        <v>13</v>
      </c>
      <c r="C4" s="56"/>
      <c r="D4" s="109" t="s">
        <v>167</v>
      </c>
      <c r="E4" s="110" t="s">
        <v>159</v>
      </c>
      <c r="F4" s="109" t="s">
        <v>14</v>
      </c>
      <c r="G4" s="111">
        <v>21.64</v>
      </c>
      <c r="H4" s="60" t="s">
        <v>9</v>
      </c>
      <c r="I4" s="55">
        <f>VLOOKUP(H4,Reinigungstage!$A$6:$C$15,3,FALSE)</f>
        <v>190</v>
      </c>
      <c r="J4" s="63">
        <f t="shared" si="0"/>
        <v>4111.6000000000004</v>
      </c>
      <c r="K4" s="67"/>
      <c r="L4" s="61">
        <f t="shared" si="1"/>
        <v>0</v>
      </c>
      <c r="M4" s="59">
        <f t="shared" si="2"/>
        <v>0</v>
      </c>
      <c r="N4" s="62">
        <f>'SVS UR'!$H$57</f>
        <v>0</v>
      </c>
      <c r="O4" s="4">
        <f t="shared" si="4"/>
        <v>0</v>
      </c>
      <c r="P4" s="62">
        <f t="shared" si="3"/>
        <v>0</v>
      </c>
    </row>
    <row r="5" spans="1:32" x14ac:dyDescent="0.2">
      <c r="A5" s="113">
        <v>4</v>
      </c>
      <c r="B5" s="108" t="s">
        <v>13</v>
      </c>
      <c r="C5" s="56"/>
      <c r="D5" s="109" t="s">
        <v>168</v>
      </c>
      <c r="E5" s="110" t="s">
        <v>159</v>
      </c>
      <c r="F5" s="109" t="s">
        <v>14</v>
      </c>
      <c r="G5" s="111">
        <v>21.76</v>
      </c>
      <c r="H5" s="60" t="s">
        <v>9</v>
      </c>
      <c r="I5" s="55">
        <f>VLOOKUP(H5,Reinigungstage!$A$6:$C$15,3,FALSE)</f>
        <v>190</v>
      </c>
      <c r="J5" s="63">
        <f t="shared" si="0"/>
        <v>4134.4000000000005</v>
      </c>
      <c r="K5" s="67"/>
      <c r="L5" s="61">
        <f t="shared" si="1"/>
        <v>0</v>
      </c>
      <c r="M5" s="59">
        <f t="shared" si="2"/>
        <v>0</v>
      </c>
      <c r="N5" s="62">
        <f>'SVS UR'!$H$57</f>
        <v>0</v>
      </c>
      <c r="O5" s="4">
        <f t="shared" si="4"/>
        <v>0</v>
      </c>
      <c r="P5" s="62">
        <f t="shared" si="3"/>
        <v>0</v>
      </c>
    </row>
    <row r="6" spans="1:32" x14ac:dyDescent="0.2">
      <c r="A6" s="113">
        <v>5</v>
      </c>
      <c r="B6" s="108" t="s">
        <v>13</v>
      </c>
      <c r="C6" s="56"/>
      <c r="D6" s="109" t="s">
        <v>162</v>
      </c>
      <c r="E6" s="110" t="s">
        <v>6</v>
      </c>
      <c r="F6" s="109" t="s">
        <v>14</v>
      </c>
      <c r="G6" s="111">
        <v>12.25</v>
      </c>
      <c r="H6" s="60" t="s">
        <v>9</v>
      </c>
      <c r="I6" s="55">
        <f>VLOOKUP(H6,Reinigungstage!$A$6:$C$15,3,FALSE)</f>
        <v>190</v>
      </c>
      <c r="J6" s="63">
        <f t="shared" si="0"/>
        <v>2327.5</v>
      </c>
      <c r="K6" s="67"/>
      <c r="L6" s="61">
        <f t="shared" si="1"/>
        <v>0</v>
      </c>
      <c r="M6" s="59">
        <f t="shared" si="2"/>
        <v>0</v>
      </c>
      <c r="N6" s="62">
        <f>'SVS UR'!$H$57</f>
        <v>0</v>
      </c>
      <c r="O6" s="4">
        <f t="shared" si="4"/>
        <v>0</v>
      </c>
      <c r="P6" s="62">
        <f t="shared" si="3"/>
        <v>0</v>
      </c>
    </row>
    <row r="7" spans="1:32" x14ac:dyDescent="0.2">
      <c r="A7" s="113">
        <v>6</v>
      </c>
      <c r="B7" s="108" t="s">
        <v>13</v>
      </c>
      <c r="C7" s="56"/>
      <c r="D7" s="109" t="s">
        <v>169</v>
      </c>
      <c r="E7" s="110" t="s">
        <v>160</v>
      </c>
      <c r="F7" s="109" t="s">
        <v>14</v>
      </c>
      <c r="G7" s="111">
        <v>7.04</v>
      </c>
      <c r="H7" s="60" t="s">
        <v>7</v>
      </c>
      <c r="I7" s="55">
        <f>VLOOKUP(H7,Reinigungstage!$A$6:$C$15,3,FALSE)</f>
        <v>112</v>
      </c>
      <c r="J7" s="63">
        <f t="shared" si="0"/>
        <v>788.48</v>
      </c>
      <c r="K7" s="67"/>
      <c r="L7" s="61">
        <f t="shared" si="1"/>
        <v>0</v>
      </c>
      <c r="M7" s="59">
        <f t="shared" si="2"/>
        <v>0</v>
      </c>
      <c r="N7" s="62">
        <f>'SVS UR'!$H$57</f>
        <v>0</v>
      </c>
      <c r="O7" s="4">
        <f t="shared" si="4"/>
        <v>0</v>
      </c>
      <c r="P7" s="62">
        <f t="shared" si="3"/>
        <v>0</v>
      </c>
    </row>
    <row r="8" spans="1:32" x14ac:dyDescent="0.2">
      <c r="A8" s="113">
        <v>7</v>
      </c>
      <c r="B8" s="108" t="s">
        <v>13</v>
      </c>
      <c r="C8" s="56"/>
      <c r="D8" s="109" t="s">
        <v>164</v>
      </c>
      <c r="E8" s="110" t="s">
        <v>160</v>
      </c>
      <c r="F8" s="109" t="s">
        <v>14</v>
      </c>
      <c r="G8" s="111">
        <v>17.86</v>
      </c>
      <c r="H8" s="60" t="s">
        <v>7</v>
      </c>
      <c r="I8" s="55">
        <f>VLOOKUP(H8,Reinigungstage!$A$6:$C$15,3,FALSE)</f>
        <v>112</v>
      </c>
      <c r="J8" s="59">
        <f>G8*I8</f>
        <v>2000.32</v>
      </c>
      <c r="K8" s="67"/>
      <c r="L8" s="61">
        <f>IF(J8&gt;0,IF(K8&gt;0,(G8/K8)*(1/24),0),0)</f>
        <v>0</v>
      </c>
      <c r="M8" s="59">
        <f>IF(J8&gt;0,IF(K8&gt;0,(J8/K8),0),0)</f>
        <v>0</v>
      </c>
      <c r="N8" s="62">
        <f>'SVS UR'!$H$57</f>
        <v>0</v>
      </c>
      <c r="O8" s="4">
        <f t="shared" si="4"/>
        <v>0</v>
      </c>
      <c r="P8" s="62">
        <f t="shared" ref="P8:P16" si="5">M8*N8</f>
        <v>0</v>
      </c>
    </row>
    <row r="9" spans="1:32" x14ac:dyDescent="0.2">
      <c r="A9" s="113">
        <v>8</v>
      </c>
      <c r="B9" s="108" t="s">
        <v>13</v>
      </c>
      <c r="C9" s="56"/>
      <c r="D9" s="109" t="s">
        <v>170</v>
      </c>
      <c r="E9" s="110" t="s">
        <v>6</v>
      </c>
      <c r="F9" s="109" t="s">
        <v>14</v>
      </c>
      <c r="G9" s="111">
        <v>3.34</v>
      </c>
      <c r="H9" s="60" t="s">
        <v>9</v>
      </c>
      <c r="I9" s="55">
        <f>VLOOKUP(H9,Reinigungstage!$A$6:$C$15,3,FALSE)</f>
        <v>190</v>
      </c>
      <c r="J9" s="63">
        <f t="shared" ref="J9:J16" si="6">G9*I9</f>
        <v>634.6</v>
      </c>
      <c r="K9" s="67"/>
      <c r="L9" s="61">
        <f t="shared" ref="L9:L16" si="7">IF(J9&gt;0,IF(K9&gt;0,(G9/K9)*(1/24),0),0)</f>
        <v>0</v>
      </c>
      <c r="M9" s="59">
        <f t="shared" ref="M9:M16" si="8">IF(J9&gt;0,IF(K9&gt;0,(J9/K9),0),0)</f>
        <v>0</v>
      </c>
      <c r="N9" s="62">
        <f>'SVS UR'!$H$57</f>
        <v>0</v>
      </c>
      <c r="O9" s="4">
        <f t="shared" si="4"/>
        <v>0</v>
      </c>
      <c r="P9" s="62">
        <f t="shared" si="5"/>
        <v>0</v>
      </c>
    </row>
    <row r="10" spans="1:32" x14ac:dyDescent="0.2">
      <c r="A10" s="113">
        <v>9</v>
      </c>
      <c r="B10" s="108" t="s">
        <v>13</v>
      </c>
      <c r="C10" s="56"/>
      <c r="D10" s="109" t="s">
        <v>171</v>
      </c>
      <c r="E10" s="110" t="s">
        <v>6</v>
      </c>
      <c r="F10" s="109" t="s">
        <v>14</v>
      </c>
      <c r="G10" s="111">
        <v>6.42</v>
      </c>
      <c r="H10" s="60" t="s">
        <v>9</v>
      </c>
      <c r="I10" s="55">
        <f>VLOOKUP(H10,Reinigungstage!$A$6:$C$15,3,FALSE)</f>
        <v>190</v>
      </c>
      <c r="J10" s="63">
        <f t="shared" si="6"/>
        <v>1219.8</v>
      </c>
      <c r="K10" s="67"/>
      <c r="L10" s="61">
        <f t="shared" si="7"/>
        <v>0</v>
      </c>
      <c r="M10" s="59">
        <f t="shared" si="8"/>
        <v>0</v>
      </c>
      <c r="N10" s="62">
        <f>'SVS UR'!$H$57</f>
        <v>0</v>
      </c>
      <c r="O10" s="4">
        <f t="shared" si="4"/>
        <v>0</v>
      </c>
      <c r="P10" s="62">
        <f t="shared" si="5"/>
        <v>0</v>
      </c>
    </row>
    <row r="11" spans="1:32" x14ac:dyDescent="0.2">
      <c r="A11" s="113">
        <v>10</v>
      </c>
      <c r="B11" s="108" t="s">
        <v>13</v>
      </c>
      <c r="C11" s="56"/>
      <c r="D11" s="109" t="s">
        <v>172</v>
      </c>
      <c r="E11" s="110" t="s">
        <v>160</v>
      </c>
      <c r="F11" s="109" t="s">
        <v>14</v>
      </c>
      <c r="G11" s="111">
        <v>10.77</v>
      </c>
      <c r="H11" s="60" t="s">
        <v>7</v>
      </c>
      <c r="I11" s="55">
        <f>VLOOKUP(H11,Reinigungstage!$A$6:$C$15,3,FALSE)</f>
        <v>112</v>
      </c>
      <c r="J11" s="63">
        <f t="shared" si="6"/>
        <v>1206.24</v>
      </c>
      <c r="K11" s="67"/>
      <c r="L11" s="61">
        <f t="shared" si="7"/>
        <v>0</v>
      </c>
      <c r="M11" s="59">
        <f t="shared" si="8"/>
        <v>0</v>
      </c>
      <c r="N11" s="62">
        <f>'SVS UR'!$H$57</f>
        <v>0</v>
      </c>
      <c r="O11" s="4">
        <f t="shared" si="4"/>
        <v>0</v>
      </c>
      <c r="P11" s="62">
        <f t="shared" si="5"/>
        <v>0</v>
      </c>
    </row>
    <row r="12" spans="1:32" x14ac:dyDescent="0.2">
      <c r="A12" s="113">
        <v>11</v>
      </c>
      <c r="B12" s="108" t="s">
        <v>13</v>
      </c>
      <c r="C12" s="56"/>
      <c r="D12" s="109" t="s">
        <v>173</v>
      </c>
      <c r="E12" s="110" t="s">
        <v>6</v>
      </c>
      <c r="F12" s="109" t="s">
        <v>14</v>
      </c>
      <c r="G12" s="111">
        <v>3.36</v>
      </c>
      <c r="H12" s="60" t="s">
        <v>9</v>
      </c>
      <c r="I12" s="55">
        <f>VLOOKUP(H12,Reinigungstage!$A$6:$C$15,3,FALSE)</f>
        <v>190</v>
      </c>
      <c r="J12" s="63">
        <f t="shared" si="6"/>
        <v>638.4</v>
      </c>
      <c r="K12" s="67"/>
      <c r="L12" s="61">
        <f t="shared" si="7"/>
        <v>0</v>
      </c>
      <c r="M12" s="59">
        <f t="shared" si="8"/>
        <v>0</v>
      </c>
      <c r="N12" s="62">
        <f>'SVS UR'!$H$57</f>
        <v>0</v>
      </c>
      <c r="O12" s="4">
        <f t="shared" si="4"/>
        <v>0</v>
      </c>
      <c r="P12" s="62">
        <f t="shared" si="5"/>
        <v>0</v>
      </c>
    </row>
    <row r="13" spans="1:32" x14ac:dyDescent="0.2">
      <c r="A13" s="113">
        <v>12</v>
      </c>
      <c r="B13" s="108" t="s">
        <v>13</v>
      </c>
      <c r="C13" s="56"/>
      <c r="D13" s="109" t="s">
        <v>174</v>
      </c>
      <c r="E13" s="110" t="s">
        <v>6</v>
      </c>
      <c r="F13" s="109" t="s">
        <v>14</v>
      </c>
      <c r="G13" s="111">
        <v>4.8899999999999997</v>
      </c>
      <c r="H13" s="60" t="s">
        <v>9</v>
      </c>
      <c r="I13" s="55">
        <f>VLOOKUP(H13,Reinigungstage!$A$6:$C$15,3,FALSE)</f>
        <v>190</v>
      </c>
      <c r="J13" s="63">
        <f t="shared" si="6"/>
        <v>929.09999999999991</v>
      </c>
      <c r="K13" s="67"/>
      <c r="L13" s="61">
        <f t="shared" si="7"/>
        <v>0</v>
      </c>
      <c r="M13" s="59">
        <f t="shared" si="8"/>
        <v>0</v>
      </c>
      <c r="N13" s="62">
        <f>'SVS UR'!$H$57</f>
        <v>0</v>
      </c>
      <c r="O13" s="4">
        <f t="shared" si="4"/>
        <v>0</v>
      </c>
      <c r="P13" s="62">
        <f t="shared" si="5"/>
        <v>0</v>
      </c>
    </row>
    <row r="14" spans="1:32" x14ac:dyDescent="0.2">
      <c r="A14" s="113">
        <v>13</v>
      </c>
      <c r="B14" s="108" t="s">
        <v>13</v>
      </c>
      <c r="C14" s="56"/>
      <c r="D14" s="109" t="s">
        <v>175</v>
      </c>
      <c r="E14" s="110" t="s">
        <v>160</v>
      </c>
      <c r="F14" s="109" t="s">
        <v>14</v>
      </c>
      <c r="G14" s="111">
        <v>16.22</v>
      </c>
      <c r="H14" s="60" t="s">
        <v>7</v>
      </c>
      <c r="I14" s="55">
        <f>VLOOKUP(H14,Reinigungstage!$A$6:$C$15,3,FALSE)</f>
        <v>112</v>
      </c>
      <c r="J14" s="63">
        <f t="shared" si="6"/>
        <v>1816.6399999999999</v>
      </c>
      <c r="K14" s="67"/>
      <c r="L14" s="61">
        <f t="shared" si="7"/>
        <v>0</v>
      </c>
      <c r="M14" s="59">
        <f t="shared" si="8"/>
        <v>0</v>
      </c>
      <c r="N14" s="62">
        <f>'SVS UR'!$H$57</f>
        <v>0</v>
      </c>
      <c r="O14" s="4">
        <f t="shared" si="4"/>
        <v>0</v>
      </c>
      <c r="P14" s="62">
        <f t="shared" si="5"/>
        <v>0</v>
      </c>
    </row>
    <row r="15" spans="1:32" x14ac:dyDescent="0.2">
      <c r="A15" s="113">
        <v>14</v>
      </c>
      <c r="B15" s="108" t="s">
        <v>13</v>
      </c>
      <c r="C15" s="56"/>
      <c r="D15" s="109" t="s">
        <v>163</v>
      </c>
      <c r="E15" s="110" t="s">
        <v>158</v>
      </c>
      <c r="F15" s="109" t="s">
        <v>165</v>
      </c>
      <c r="G15" s="111">
        <v>288.52999999999997</v>
      </c>
      <c r="H15" s="60" t="s">
        <v>7</v>
      </c>
      <c r="I15" s="55">
        <f>VLOOKUP(H15,Reinigungstage!$A$6:$C$15,3,FALSE)</f>
        <v>112</v>
      </c>
      <c r="J15" s="63">
        <f t="shared" si="6"/>
        <v>32315.359999999997</v>
      </c>
      <c r="K15" s="67"/>
      <c r="L15" s="61">
        <f t="shared" si="7"/>
        <v>0</v>
      </c>
      <c r="M15" s="59">
        <f t="shared" si="8"/>
        <v>0</v>
      </c>
      <c r="N15" s="62">
        <f>'SVS UR'!$H$57</f>
        <v>0</v>
      </c>
      <c r="O15" s="4">
        <f t="shared" si="4"/>
        <v>0</v>
      </c>
      <c r="P15" s="62">
        <f t="shared" si="5"/>
        <v>0</v>
      </c>
    </row>
    <row r="16" spans="1:32" x14ac:dyDescent="0.2">
      <c r="A16" s="113">
        <v>15</v>
      </c>
      <c r="B16" s="108" t="s">
        <v>13</v>
      </c>
      <c r="C16" s="56"/>
      <c r="D16" s="109" t="s">
        <v>176</v>
      </c>
      <c r="E16" s="110" t="s">
        <v>157</v>
      </c>
      <c r="F16" s="109" t="s">
        <v>165</v>
      </c>
      <c r="G16" s="111">
        <v>52.21</v>
      </c>
      <c r="H16" s="60" t="s">
        <v>134</v>
      </c>
      <c r="I16" s="55">
        <f>VLOOKUP(H16,Reinigungstage!$A$6:$C$15,3,FALSE)</f>
        <v>9</v>
      </c>
      <c r="J16" s="63">
        <f t="shared" si="6"/>
        <v>469.89</v>
      </c>
      <c r="K16" s="67"/>
      <c r="L16" s="61">
        <f t="shared" si="7"/>
        <v>0</v>
      </c>
      <c r="M16" s="59">
        <f t="shared" si="8"/>
        <v>0</v>
      </c>
      <c r="N16" s="62">
        <f>'SVS UR'!$H$57</f>
        <v>0</v>
      </c>
      <c r="O16" s="4">
        <f t="shared" si="4"/>
        <v>0</v>
      </c>
      <c r="P16" s="62">
        <f t="shared" si="5"/>
        <v>0</v>
      </c>
    </row>
    <row r="17" spans="7:16" x14ac:dyDescent="0.2">
      <c r="G17" s="80">
        <f>SUM(G2:G16)</f>
        <v>497.53999999999996</v>
      </c>
      <c r="J17" s="80">
        <f>SUM(J2:J16)</f>
        <v>56828.649999999994</v>
      </c>
      <c r="K17" s="78"/>
      <c r="L17" s="81">
        <f>SUM(L2:L16)</f>
        <v>0</v>
      </c>
      <c r="M17" s="80">
        <f>SUM(M2:M16)</f>
        <v>0</v>
      </c>
      <c r="O17" s="82">
        <f>SUM(O2:O16)</f>
        <v>0</v>
      </c>
      <c r="P17" s="82">
        <f>SUM(P2:P16)</f>
        <v>0</v>
      </c>
    </row>
    <row r="18" spans="7:16" x14ac:dyDescent="0.2">
      <c r="K18" s="78"/>
    </row>
    <row r="19" spans="7:16" x14ac:dyDescent="0.2">
      <c r="J19" s="114"/>
      <c r="K19" s="115"/>
      <c r="L19" s="114"/>
    </row>
    <row r="20" spans="7:16" x14ac:dyDescent="0.2">
      <c r="K20" s="79"/>
    </row>
  </sheetData>
  <sheetProtection algorithmName="SHA-512" hashValue="4KMbkAc5HfyTwvdhHaVyqsMb1n/xh0CP0I2zmJF2wwXub2Su7FBly5NEo61HSXNu3Ps5fF6y/S/ezFA/A6ou/A==" saltValue="hlbdRKHgx7oQit/hagH2xA==" spinCount="100000" sheet="1" objects="1" scenarios="1"/>
  <dataValidations count="1">
    <dataValidation type="list" allowBlank="1" showInputMessage="1" showErrorMessage="1" sqref="H2:H16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(Turnhalle Stetternich)&amp;R&amp;G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16</v>
      </c>
      <c r="C1" s="52" t="s">
        <v>18</v>
      </c>
      <c r="D1" s="52" t="s">
        <v>17</v>
      </c>
      <c r="E1" s="52" t="s">
        <v>1</v>
      </c>
      <c r="F1" s="52" t="s">
        <v>161</v>
      </c>
      <c r="G1" s="52" t="s">
        <v>2</v>
      </c>
      <c r="H1" s="52" t="s">
        <v>4</v>
      </c>
      <c r="I1" s="52" t="s">
        <v>145</v>
      </c>
      <c r="J1" s="52" t="s">
        <v>11</v>
      </c>
      <c r="K1" s="52" t="s">
        <v>5</v>
      </c>
      <c r="L1" s="52" t="s">
        <v>3</v>
      </c>
      <c r="M1" s="52" t="s">
        <v>183</v>
      </c>
      <c r="N1" s="52" t="s">
        <v>110</v>
      </c>
      <c r="O1" s="52" t="s">
        <v>19</v>
      </c>
      <c r="P1" s="52" t="s">
        <v>20</v>
      </c>
      <c r="Q1" s="52" t="s">
        <v>184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3">
        <v>1</v>
      </c>
      <c r="B2" s="112" t="str">
        <f>UR!B2</f>
        <v>EG</v>
      </c>
      <c r="C2" s="56"/>
      <c r="D2" s="57" t="str">
        <f>UR!D2</f>
        <v>Eingang</v>
      </c>
      <c r="E2" s="58" t="str">
        <f>UR!E2</f>
        <v xml:space="preserve">Verkehrsflächen </v>
      </c>
      <c r="F2" s="57" t="str">
        <f>UR!F2</f>
        <v>Steinfliesen</v>
      </c>
      <c r="G2" s="68">
        <f>UR!G2</f>
        <v>21.81</v>
      </c>
      <c r="H2" s="60" t="s">
        <v>143</v>
      </c>
      <c r="I2" s="55">
        <f>VLOOKUP(H2,Reinigungstage!$A$6:$C$15,3,FALSE)</f>
        <v>2</v>
      </c>
      <c r="J2" s="59">
        <f t="shared" ref="J2:J16" si="0">G2*I2</f>
        <v>43.62</v>
      </c>
      <c r="K2" s="67"/>
      <c r="L2" s="61">
        <f t="shared" ref="L2:L16" si="1">IF(J2&gt;0,IF(K2&gt;0,(G2/K2)*(1/24),0),0)</f>
        <v>0</v>
      </c>
      <c r="M2" s="59">
        <f>IF(J2&gt;0,IF(K2&gt;0,(J2/K2),0),0)</f>
        <v>0</v>
      </c>
      <c r="N2" s="62">
        <f>'SVS ZwR'!$H$57</f>
        <v>0</v>
      </c>
      <c r="O2" s="4">
        <f>IF(J2&gt;0,IF(K2&gt;0,(G2/K2)*N2,0),0)</f>
        <v>0</v>
      </c>
      <c r="P2" s="4">
        <f>O2/G2</f>
        <v>0</v>
      </c>
      <c r="Q2" s="62">
        <f t="shared" ref="Q2:Q16" si="2">M2*N2</f>
        <v>0</v>
      </c>
    </row>
    <row r="3" spans="1:33" x14ac:dyDescent="0.2">
      <c r="A3" s="113">
        <v>2</v>
      </c>
      <c r="B3" s="112" t="str">
        <f>UR!B3</f>
        <v>EG</v>
      </c>
      <c r="C3" s="56"/>
      <c r="D3" s="57" t="str">
        <f>UR!D3</f>
        <v>Lehrerumkleide</v>
      </c>
      <c r="E3" s="58" t="str">
        <f>UR!E3</f>
        <v>Umkleideräume</v>
      </c>
      <c r="F3" s="57" t="str">
        <f>UR!F3</f>
        <v>Steinfliesen</v>
      </c>
      <c r="G3" s="68">
        <f>UR!G3</f>
        <v>9.44</v>
      </c>
      <c r="H3" s="60" t="s">
        <v>143</v>
      </c>
      <c r="I3" s="55">
        <f>VLOOKUP(H3,Reinigungstage!$A$6:$C$15,3,FALSE)</f>
        <v>2</v>
      </c>
      <c r="J3" s="63">
        <f t="shared" si="0"/>
        <v>18.88</v>
      </c>
      <c r="K3" s="67"/>
      <c r="L3" s="61">
        <f t="shared" si="1"/>
        <v>0</v>
      </c>
      <c r="M3" s="59">
        <f t="shared" ref="M3:M16" si="3">IF(J3&gt;0,IF(K3&gt;0,(J3/K3),0),0)</f>
        <v>0</v>
      </c>
      <c r="N3" s="62">
        <f>'SVS ZwR'!$H$57</f>
        <v>0</v>
      </c>
      <c r="O3" s="4">
        <f t="shared" ref="O3:O16" si="4">IF(J3&gt;0,IF(K3&gt;0,(G3/K3)*N3,0),0)</f>
        <v>0</v>
      </c>
      <c r="P3" s="4">
        <f t="shared" ref="P3:P16" si="5">O3/G3</f>
        <v>0</v>
      </c>
      <c r="Q3" s="62">
        <f t="shared" si="2"/>
        <v>0</v>
      </c>
    </row>
    <row r="4" spans="1:33" x14ac:dyDescent="0.2">
      <c r="A4" s="113">
        <v>3</v>
      </c>
      <c r="B4" s="112" t="str">
        <f>UR!B4</f>
        <v>EG</v>
      </c>
      <c r="C4" s="56"/>
      <c r="D4" s="57" t="str">
        <f>UR!D4</f>
        <v>Umkleide Damen</v>
      </c>
      <c r="E4" s="58" t="str">
        <f>UR!E4</f>
        <v>Umkleideräume</v>
      </c>
      <c r="F4" s="57" t="str">
        <f>UR!F4</f>
        <v>Steinfliesen</v>
      </c>
      <c r="G4" s="68">
        <f>UR!G4</f>
        <v>21.64</v>
      </c>
      <c r="H4" s="60" t="s">
        <v>143</v>
      </c>
      <c r="I4" s="55">
        <f>VLOOKUP(H4,Reinigungstage!$A$6:$C$15,3,FALSE)</f>
        <v>2</v>
      </c>
      <c r="J4" s="63">
        <f t="shared" si="0"/>
        <v>43.28</v>
      </c>
      <c r="K4" s="67"/>
      <c r="L4" s="61">
        <f t="shared" si="1"/>
        <v>0</v>
      </c>
      <c r="M4" s="59">
        <f t="shared" si="3"/>
        <v>0</v>
      </c>
      <c r="N4" s="62">
        <f>'SVS ZwR'!$H$57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113">
        <v>4</v>
      </c>
      <c r="B5" s="112" t="str">
        <f>UR!B5</f>
        <v>EG</v>
      </c>
      <c r="C5" s="56"/>
      <c r="D5" s="57" t="str">
        <f>UR!D5</f>
        <v>Umkleide Herren</v>
      </c>
      <c r="E5" s="58" t="str">
        <f>UR!E5</f>
        <v>Umkleideräume</v>
      </c>
      <c r="F5" s="57" t="str">
        <f>UR!F5</f>
        <v>Steinfliesen</v>
      </c>
      <c r="G5" s="68">
        <f>UR!G5</f>
        <v>21.76</v>
      </c>
      <c r="H5" s="60" t="s">
        <v>143</v>
      </c>
      <c r="I5" s="55">
        <f>VLOOKUP(H5,Reinigungstage!$A$6:$C$15,3,FALSE)</f>
        <v>2</v>
      </c>
      <c r="J5" s="63">
        <f t="shared" si="0"/>
        <v>43.52</v>
      </c>
      <c r="K5" s="67"/>
      <c r="L5" s="61">
        <f t="shared" si="1"/>
        <v>0</v>
      </c>
      <c r="M5" s="59">
        <f t="shared" si="3"/>
        <v>0</v>
      </c>
      <c r="N5" s="62">
        <f>'SVS ZwR'!$H$57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113">
        <v>5</v>
      </c>
      <c r="B6" s="112" t="str">
        <f>UR!B6</f>
        <v>EG</v>
      </c>
      <c r="C6" s="56"/>
      <c r="D6" s="57" t="str">
        <f>UR!D6</f>
        <v>Dusche</v>
      </c>
      <c r="E6" s="58" t="str">
        <f>UR!E6</f>
        <v>Sanitärräume</v>
      </c>
      <c r="F6" s="57" t="str">
        <f>UR!F6</f>
        <v>Steinfliesen</v>
      </c>
      <c r="G6" s="68">
        <f>UR!G6</f>
        <v>12.25</v>
      </c>
      <c r="H6" s="60" t="s">
        <v>143</v>
      </c>
      <c r="I6" s="55">
        <f>VLOOKUP(H6,Reinigungstage!$A$6:$C$15,3,FALSE)</f>
        <v>2</v>
      </c>
      <c r="J6" s="63">
        <f t="shared" si="0"/>
        <v>24.5</v>
      </c>
      <c r="K6" s="67"/>
      <c r="L6" s="61">
        <f t="shared" si="1"/>
        <v>0</v>
      </c>
      <c r="M6" s="59">
        <f t="shared" si="3"/>
        <v>0</v>
      </c>
      <c r="N6" s="62">
        <f>'SVS ZwR'!$H$57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113">
        <v>6</v>
      </c>
      <c r="B7" s="112" t="str">
        <f>UR!B7</f>
        <v>EG</v>
      </c>
      <c r="C7" s="56"/>
      <c r="D7" s="57" t="str">
        <f>UR!D7</f>
        <v>Flur vor Dusche</v>
      </c>
      <c r="E7" s="58" t="str">
        <f>UR!E7</f>
        <v xml:space="preserve">Verkehrsflächen </v>
      </c>
      <c r="F7" s="57" t="str">
        <f>UR!F7</f>
        <v>Steinfliesen</v>
      </c>
      <c r="G7" s="68">
        <f>UR!G7</f>
        <v>7.04</v>
      </c>
      <c r="H7" s="60" t="s">
        <v>143</v>
      </c>
      <c r="I7" s="55">
        <f>VLOOKUP(H7,Reinigungstage!$A$6:$C$15,3,FALSE)</f>
        <v>2</v>
      </c>
      <c r="J7" s="63">
        <f t="shared" si="0"/>
        <v>14.08</v>
      </c>
      <c r="K7" s="67"/>
      <c r="L7" s="61">
        <f t="shared" si="1"/>
        <v>0</v>
      </c>
      <c r="M7" s="59">
        <f t="shared" si="3"/>
        <v>0</v>
      </c>
      <c r="N7" s="62">
        <f>'SVS ZwR'!$H$57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113">
        <v>7</v>
      </c>
      <c r="B8" s="112" t="str">
        <f>UR!B8</f>
        <v>EG</v>
      </c>
      <c r="C8" s="56"/>
      <c r="D8" s="57" t="str">
        <f>UR!D8</f>
        <v>Flur vor Umkleiden</v>
      </c>
      <c r="E8" s="58" t="str">
        <f>UR!E8</f>
        <v xml:space="preserve">Verkehrsflächen </v>
      </c>
      <c r="F8" s="57" t="str">
        <f>UR!F8</f>
        <v>Steinfliesen</v>
      </c>
      <c r="G8" s="68">
        <f>UR!G8</f>
        <v>17.86</v>
      </c>
      <c r="H8" s="60" t="s">
        <v>143</v>
      </c>
      <c r="I8" s="55">
        <f>VLOOKUP(H8,Reinigungstage!$A$6:$C$15,3,FALSE)</f>
        <v>2</v>
      </c>
      <c r="J8" s="63">
        <f t="shared" si="0"/>
        <v>35.72</v>
      </c>
      <c r="K8" s="67"/>
      <c r="L8" s="61">
        <f t="shared" si="1"/>
        <v>0</v>
      </c>
      <c r="M8" s="59">
        <f t="shared" si="3"/>
        <v>0</v>
      </c>
      <c r="N8" s="62">
        <f>'SVS ZwR'!$H$57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113">
        <v>8</v>
      </c>
      <c r="B9" s="112" t="str">
        <f>UR!B9</f>
        <v>EG</v>
      </c>
      <c r="C9" s="56"/>
      <c r="D9" s="57" t="str">
        <f>UR!D9</f>
        <v>Vorraum WC Herren</v>
      </c>
      <c r="E9" s="58" t="str">
        <f>UR!E9</f>
        <v>Sanitärräume</v>
      </c>
      <c r="F9" s="57" t="str">
        <f>UR!F9</f>
        <v>Steinfliesen</v>
      </c>
      <c r="G9" s="68">
        <f>UR!G9</f>
        <v>3.34</v>
      </c>
      <c r="H9" s="60" t="s">
        <v>143</v>
      </c>
      <c r="I9" s="55">
        <f>VLOOKUP(H9,Reinigungstage!$A$6:$C$15,3,FALSE)</f>
        <v>2</v>
      </c>
      <c r="J9" s="63">
        <f t="shared" si="0"/>
        <v>6.68</v>
      </c>
      <c r="K9" s="67"/>
      <c r="L9" s="61">
        <f t="shared" si="1"/>
        <v>0</v>
      </c>
      <c r="M9" s="59">
        <f t="shared" si="3"/>
        <v>0</v>
      </c>
      <c r="N9" s="62">
        <f>'SVS ZwR'!$H$57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113">
        <v>9</v>
      </c>
      <c r="B10" s="112" t="str">
        <f>UR!B10</f>
        <v>EG</v>
      </c>
      <c r="C10" s="56"/>
      <c r="D10" s="57" t="str">
        <f>UR!D10</f>
        <v>WC Herren</v>
      </c>
      <c r="E10" s="58" t="str">
        <f>UR!E10</f>
        <v>Sanitärräume</v>
      </c>
      <c r="F10" s="57" t="str">
        <f>UR!F10</f>
        <v>Steinfliesen</v>
      </c>
      <c r="G10" s="68">
        <f>UR!G10</f>
        <v>6.42</v>
      </c>
      <c r="H10" s="60" t="s">
        <v>143</v>
      </c>
      <c r="I10" s="55">
        <f>VLOOKUP(H10,Reinigungstage!$A$6:$C$15,3,FALSE)</f>
        <v>2</v>
      </c>
      <c r="J10" s="63">
        <f t="shared" si="0"/>
        <v>12.84</v>
      </c>
      <c r="K10" s="67"/>
      <c r="L10" s="61">
        <f t="shared" si="1"/>
        <v>0</v>
      </c>
      <c r="M10" s="59">
        <f t="shared" si="3"/>
        <v>0</v>
      </c>
      <c r="N10" s="62">
        <f>'SVS ZwR'!$H$57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113">
        <v>10</v>
      </c>
      <c r="B11" s="112" t="str">
        <f>UR!B11</f>
        <v>EG</v>
      </c>
      <c r="C11" s="56"/>
      <c r="D11" s="57" t="str">
        <f>UR!D11</f>
        <v>Flur vor WCs</v>
      </c>
      <c r="E11" s="58" t="str">
        <f>UR!E11</f>
        <v xml:space="preserve">Verkehrsflächen </v>
      </c>
      <c r="F11" s="57" t="str">
        <f>UR!F11</f>
        <v>Steinfliesen</v>
      </c>
      <c r="G11" s="68">
        <f>UR!G11</f>
        <v>10.77</v>
      </c>
      <c r="H11" s="60" t="s">
        <v>143</v>
      </c>
      <c r="I11" s="55">
        <f>VLOOKUP(H11,Reinigungstage!$A$6:$C$15,3,FALSE)</f>
        <v>2</v>
      </c>
      <c r="J11" s="63">
        <f t="shared" si="0"/>
        <v>21.54</v>
      </c>
      <c r="K11" s="67"/>
      <c r="L11" s="61">
        <f t="shared" si="1"/>
        <v>0</v>
      </c>
      <c r="M11" s="59">
        <f t="shared" si="3"/>
        <v>0</v>
      </c>
      <c r="N11" s="62">
        <f>'SVS ZwR'!$H$57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113">
        <v>11</v>
      </c>
      <c r="B12" s="112" t="str">
        <f>UR!B12</f>
        <v>EG</v>
      </c>
      <c r="C12" s="56"/>
      <c r="D12" s="57" t="str">
        <f>UR!D12</f>
        <v>Vorraum WC Damen</v>
      </c>
      <c r="E12" s="58" t="str">
        <f>UR!E12</f>
        <v>Sanitärräume</v>
      </c>
      <c r="F12" s="57" t="str">
        <f>UR!F12</f>
        <v>Steinfliesen</v>
      </c>
      <c r="G12" s="68">
        <f>UR!G12</f>
        <v>3.36</v>
      </c>
      <c r="H12" s="60" t="s">
        <v>143</v>
      </c>
      <c r="I12" s="55">
        <f>VLOOKUP(H12,Reinigungstage!$A$6:$C$15,3,FALSE)</f>
        <v>2</v>
      </c>
      <c r="J12" s="63">
        <f t="shared" si="0"/>
        <v>6.72</v>
      </c>
      <c r="K12" s="67"/>
      <c r="L12" s="61">
        <f t="shared" si="1"/>
        <v>0</v>
      </c>
      <c r="M12" s="59">
        <f t="shared" si="3"/>
        <v>0</v>
      </c>
      <c r="N12" s="62">
        <f>'SVS ZwR'!$H$57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113">
        <v>12</v>
      </c>
      <c r="B13" s="112" t="str">
        <f>UR!B13</f>
        <v>EG</v>
      </c>
      <c r="C13" s="56"/>
      <c r="D13" s="57" t="str">
        <f>UR!D13</f>
        <v>WC Damen</v>
      </c>
      <c r="E13" s="58" t="str">
        <f>UR!E13</f>
        <v>Sanitärräume</v>
      </c>
      <c r="F13" s="57" t="str">
        <f>UR!F13</f>
        <v>Steinfliesen</v>
      </c>
      <c r="G13" s="68">
        <f>UR!G13</f>
        <v>4.8899999999999997</v>
      </c>
      <c r="H13" s="60" t="s">
        <v>143</v>
      </c>
      <c r="I13" s="55">
        <f>VLOOKUP(H13,Reinigungstage!$A$6:$C$15,3,FALSE)</f>
        <v>2</v>
      </c>
      <c r="J13" s="63">
        <f t="shared" si="0"/>
        <v>9.7799999999999994</v>
      </c>
      <c r="K13" s="67"/>
      <c r="L13" s="61">
        <f t="shared" si="1"/>
        <v>0</v>
      </c>
      <c r="M13" s="59">
        <f t="shared" si="3"/>
        <v>0</v>
      </c>
      <c r="N13" s="62">
        <f>'SVS ZwR'!$H$57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113">
        <v>13</v>
      </c>
      <c r="B14" s="112" t="str">
        <f>UR!B14</f>
        <v>EG</v>
      </c>
      <c r="C14" s="56"/>
      <c r="D14" s="57" t="str">
        <f>UR!D14</f>
        <v>Vorraum Sporthalle</v>
      </c>
      <c r="E14" s="58" t="str">
        <f>UR!E14</f>
        <v xml:space="preserve">Verkehrsflächen </v>
      </c>
      <c r="F14" s="57" t="str">
        <f>UR!F14</f>
        <v>Steinfliesen</v>
      </c>
      <c r="G14" s="68">
        <f>UR!G14</f>
        <v>16.22</v>
      </c>
      <c r="H14" s="60" t="s">
        <v>143</v>
      </c>
      <c r="I14" s="55">
        <f>VLOOKUP(H14,Reinigungstage!$A$6:$C$15,3,FALSE)</f>
        <v>2</v>
      </c>
      <c r="J14" s="63">
        <f t="shared" si="0"/>
        <v>32.44</v>
      </c>
      <c r="K14" s="67"/>
      <c r="L14" s="61">
        <f t="shared" si="1"/>
        <v>0</v>
      </c>
      <c r="M14" s="59">
        <f t="shared" si="3"/>
        <v>0</v>
      </c>
      <c r="N14" s="62">
        <f>'SVS ZwR'!$H$57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113">
        <v>14</v>
      </c>
      <c r="B15" s="112" t="str">
        <f>UR!B15</f>
        <v>EG</v>
      </c>
      <c r="C15" s="56"/>
      <c r="D15" s="57" t="str">
        <f>UR!D15</f>
        <v>Sporthalle</v>
      </c>
      <c r="E15" s="58" t="str">
        <f>UR!E15</f>
        <v>Sporthallen</v>
      </c>
      <c r="F15" s="57" t="str">
        <f>UR!F15</f>
        <v>Parkett</v>
      </c>
      <c r="G15" s="68">
        <f>UR!G15</f>
        <v>288.52999999999997</v>
      </c>
      <c r="H15" s="60" t="s">
        <v>143</v>
      </c>
      <c r="I15" s="55">
        <f>VLOOKUP(H15,Reinigungstage!$A$6:$C$15,3,FALSE)</f>
        <v>2</v>
      </c>
      <c r="J15" s="63">
        <f t="shared" si="0"/>
        <v>577.05999999999995</v>
      </c>
      <c r="K15" s="67"/>
      <c r="L15" s="61">
        <f t="shared" si="1"/>
        <v>0</v>
      </c>
      <c r="M15" s="59">
        <f t="shared" si="3"/>
        <v>0</v>
      </c>
      <c r="N15" s="62">
        <f>'SVS ZwR'!$H$57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113">
        <v>15</v>
      </c>
      <c r="B16" s="112" t="str">
        <f>UR!B16</f>
        <v>EG</v>
      </c>
      <c r="C16" s="56"/>
      <c r="D16" s="57" t="str">
        <f>UR!D16</f>
        <v>Geräteraum</v>
      </c>
      <c r="E16" s="58" t="str">
        <f>UR!E16</f>
        <v>Geräteräume</v>
      </c>
      <c r="F16" s="57" t="str">
        <f>UR!F16</f>
        <v>Parkett</v>
      </c>
      <c r="G16" s="68">
        <f>UR!G16</f>
        <v>52.21</v>
      </c>
      <c r="H16" s="60" t="s">
        <v>143</v>
      </c>
      <c r="I16" s="55">
        <f>VLOOKUP(H16,Reinigungstage!$A$6:$C$15,3,FALSE)</f>
        <v>2</v>
      </c>
      <c r="J16" s="63">
        <f t="shared" si="0"/>
        <v>104.42</v>
      </c>
      <c r="K16" s="67"/>
      <c r="L16" s="61">
        <f t="shared" si="1"/>
        <v>0</v>
      </c>
      <c r="M16" s="59">
        <f t="shared" si="3"/>
        <v>0</v>
      </c>
      <c r="N16" s="62">
        <f>'SVS ZwR'!$H$57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7:17" x14ac:dyDescent="0.2">
      <c r="G17" s="64">
        <f>SUM(G2:G16)</f>
        <v>497.53999999999996</v>
      </c>
      <c r="J17" s="64">
        <f>SUM(J2:J16)</f>
        <v>995.07999999999993</v>
      </c>
      <c r="L17" s="65">
        <f>SUM(L2:L16)</f>
        <v>0</v>
      </c>
      <c r="M17" s="64">
        <f>SUM(M2:M16)</f>
        <v>0</v>
      </c>
      <c r="O17" s="66">
        <f>SUM(O2:O16)</f>
        <v>0</v>
      </c>
      <c r="P17" s="106"/>
      <c r="Q17" s="66">
        <f>SUM(Q2:Q16)</f>
        <v>0</v>
      </c>
    </row>
    <row r="19" spans="7:17" x14ac:dyDescent="0.2">
      <c r="G19" s="69"/>
    </row>
    <row r="20" spans="7:17" x14ac:dyDescent="0.2">
      <c r="G20" s="69"/>
    </row>
  </sheetData>
  <sheetProtection algorithmName="SHA-512" hashValue="YioSaUeLLHy7mAnGgDWPFGl2FqnwcyolKesToKO3EKcRHrhFy1JwyeYd3cGqMevLVxPDlQmuCdlY20qy2vcRIw==" saltValue="cPPM4YUoD8qpXYCVuj1Wpg==" spinCount="100000" sheet="1" objects="1" scenarios="1"/>
  <dataValidations count="1">
    <dataValidation type="list" allowBlank="1" showInputMessage="1" showErrorMessage="1" sqref="H2:H16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(Turnhalle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16</v>
      </c>
      <c r="C1" s="52" t="s">
        <v>18</v>
      </c>
      <c r="D1" s="52" t="s">
        <v>17</v>
      </c>
      <c r="E1" s="52" t="s">
        <v>1</v>
      </c>
      <c r="F1" s="52" t="s">
        <v>161</v>
      </c>
      <c r="G1" s="52" t="s">
        <v>2</v>
      </c>
      <c r="H1" s="52" t="s">
        <v>4</v>
      </c>
      <c r="I1" s="52" t="s">
        <v>145</v>
      </c>
      <c r="J1" s="52" t="s">
        <v>11</v>
      </c>
      <c r="K1" s="52" t="s">
        <v>5</v>
      </c>
      <c r="L1" s="52" t="s">
        <v>3</v>
      </c>
      <c r="M1" s="52" t="s">
        <v>183</v>
      </c>
      <c r="N1" s="52" t="s">
        <v>155</v>
      </c>
      <c r="O1" s="52" t="s">
        <v>19</v>
      </c>
      <c r="P1" s="52" t="s">
        <v>20</v>
      </c>
      <c r="Q1" s="52" t="s">
        <v>184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3">
        <v>1</v>
      </c>
      <c r="B2" s="108" t="str">
        <f>UR!B2</f>
        <v>EG</v>
      </c>
      <c r="C2" s="56"/>
      <c r="D2" s="57" t="str">
        <f>UR!D2</f>
        <v>Eingang</v>
      </c>
      <c r="E2" s="58" t="str">
        <f>UR!E2</f>
        <v xml:space="preserve">Verkehrsflächen </v>
      </c>
      <c r="F2" s="57" t="str">
        <f>UR!F2</f>
        <v>Steinfliesen</v>
      </c>
      <c r="G2" s="68">
        <f>UR!G2</f>
        <v>21.81</v>
      </c>
      <c r="H2" s="60" t="s">
        <v>141</v>
      </c>
      <c r="I2" s="55">
        <f>VLOOKUP(H2,Reinigungstage!$A$6:$C$15,3,FALSE)</f>
        <v>1</v>
      </c>
      <c r="J2" s="59">
        <f t="shared" ref="J2:J16" si="0">G2*I2</f>
        <v>21.81</v>
      </c>
      <c r="K2" s="67"/>
      <c r="L2" s="61">
        <f t="shared" ref="L2:L16" si="1">IF(J2&gt;0,IF(K2&gt;0,(G2/K2)*(1/24),0),0)</f>
        <v>0</v>
      </c>
      <c r="M2" s="59">
        <f>IF(J2&gt;0,IF(K2&gt;0,(J2/K2),0),0)</f>
        <v>0</v>
      </c>
      <c r="N2" s="62">
        <f>'SVS GrundR'!$H$57</f>
        <v>0</v>
      </c>
      <c r="O2" s="4">
        <f>IF(J2&gt;0,IF(K2&gt;0,(G2/K2)*N2,0),0)</f>
        <v>0</v>
      </c>
      <c r="P2" s="4">
        <f>O2/G2</f>
        <v>0</v>
      </c>
      <c r="Q2" s="62">
        <f t="shared" ref="Q2:Q16" si="2">M2*N2</f>
        <v>0</v>
      </c>
    </row>
    <row r="3" spans="1:33" x14ac:dyDescent="0.2">
      <c r="A3" s="113">
        <v>2</v>
      </c>
      <c r="B3" s="108" t="str">
        <f>UR!B3</f>
        <v>EG</v>
      </c>
      <c r="C3" s="56"/>
      <c r="D3" s="57" t="str">
        <f>UR!D3</f>
        <v>Lehrerumkleide</v>
      </c>
      <c r="E3" s="58" t="str">
        <f>UR!E3</f>
        <v>Umkleideräume</v>
      </c>
      <c r="F3" s="57" t="str">
        <f>UR!F3</f>
        <v>Steinfliesen</v>
      </c>
      <c r="G3" s="68">
        <f>UR!G3</f>
        <v>9.44</v>
      </c>
      <c r="H3" s="60" t="s">
        <v>141</v>
      </c>
      <c r="I3" s="55">
        <f>VLOOKUP(H3,Reinigungstage!$A$6:$C$15,3,FALSE)</f>
        <v>1</v>
      </c>
      <c r="J3" s="63">
        <f t="shared" si="0"/>
        <v>9.44</v>
      </c>
      <c r="K3" s="67"/>
      <c r="L3" s="61">
        <f t="shared" si="1"/>
        <v>0</v>
      </c>
      <c r="M3" s="59">
        <f t="shared" ref="M3:M16" si="3">IF(J3&gt;0,IF(K3&gt;0,(J3/K3),0),0)</f>
        <v>0</v>
      </c>
      <c r="N3" s="62">
        <f>'SVS GrundR'!$H$57</f>
        <v>0</v>
      </c>
      <c r="O3" s="4">
        <f t="shared" ref="O3:O16" si="4">IF(J3&gt;0,IF(K3&gt;0,(G3/K3)*N3,0),0)</f>
        <v>0</v>
      </c>
      <c r="P3" s="4">
        <f t="shared" ref="P3:P16" si="5">O3/G3</f>
        <v>0</v>
      </c>
      <c r="Q3" s="62">
        <f t="shared" si="2"/>
        <v>0</v>
      </c>
    </row>
    <row r="4" spans="1:33" x14ac:dyDescent="0.2">
      <c r="A4" s="113">
        <v>3</v>
      </c>
      <c r="B4" s="108" t="str">
        <f>UR!B4</f>
        <v>EG</v>
      </c>
      <c r="C4" s="56"/>
      <c r="D4" s="57" t="str">
        <f>UR!D4</f>
        <v>Umkleide Damen</v>
      </c>
      <c r="E4" s="58" t="str">
        <f>UR!E4</f>
        <v>Umkleideräume</v>
      </c>
      <c r="F4" s="57" t="str">
        <f>UR!F4</f>
        <v>Steinfliesen</v>
      </c>
      <c r="G4" s="68">
        <f>UR!G4</f>
        <v>21.64</v>
      </c>
      <c r="H4" s="60" t="s">
        <v>141</v>
      </c>
      <c r="I4" s="55">
        <f>VLOOKUP(H4,Reinigungstage!$A$6:$C$15,3,FALSE)</f>
        <v>1</v>
      </c>
      <c r="J4" s="63">
        <f t="shared" si="0"/>
        <v>21.64</v>
      </c>
      <c r="K4" s="67"/>
      <c r="L4" s="61">
        <f t="shared" si="1"/>
        <v>0</v>
      </c>
      <c r="M4" s="59">
        <f t="shared" si="3"/>
        <v>0</v>
      </c>
      <c r="N4" s="62">
        <f>'SVS GrundR'!$H$57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113">
        <v>4</v>
      </c>
      <c r="B5" s="108" t="str">
        <f>UR!B5</f>
        <v>EG</v>
      </c>
      <c r="C5" s="56"/>
      <c r="D5" s="57" t="str">
        <f>UR!D5</f>
        <v>Umkleide Herren</v>
      </c>
      <c r="E5" s="58" t="str">
        <f>UR!E5</f>
        <v>Umkleideräume</v>
      </c>
      <c r="F5" s="57" t="str">
        <f>UR!F5</f>
        <v>Steinfliesen</v>
      </c>
      <c r="G5" s="68">
        <f>UR!G5</f>
        <v>21.76</v>
      </c>
      <c r="H5" s="60" t="s">
        <v>141</v>
      </c>
      <c r="I5" s="55">
        <f>VLOOKUP(H5,Reinigungstage!$A$6:$C$15,3,FALSE)</f>
        <v>1</v>
      </c>
      <c r="J5" s="63">
        <f t="shared" si="0"/>
        <v>21.76</v>
      </c>
      <c r="K5" s="67"/>
      <c r="L5" s="61">
        <f t="shared" si="1"/>
        <v>0</v>
      </c>
      <c r="M5" s="59">
        <f t="shared" si="3"/>
        <v>0</v>
      </c>
      <c r="N5" s="62">
        <f>'SVS GrundR'!$H$57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113">
        <v>5</v>
      </c>
      <c r="B6" s="108" t="str">
        <f>UR!B6</f>
        <v>EG</v>
      </c>
      <c r="C6" s="56"/>
      <c r="D6" s="57" t="str">
        <f>UR!D6</f>
        <v>Dusche</v>
      </c>
      <c r="E6" s="58" t="str">
        <f>UR!E6</f>
        <v>Sanitärräume</v>
      </c>
      <c r="F6" s="57" t="str">
        <f>UR!F6</f>
        <v>Steinfliesen</v>
      </c>
      <c r="G6" s="68">
        <f>UR!G6</f>
        <v>12.25</v>
      </c>
      <c r="H6" s="60" t="s">
        <v>141</v>
      </c>
      <c r="I6" s="55">
        <f>VLOOKUP(H6,Reinigungstage!$A$6:$C$15,3,FALSE)</f>
        <v>1</v>
      </c>
      <c r="J6" s="63">
        <f t="shared" si="0"/>
        <v>12.25</v>
      </c>
      <c r="K6" s="67"/>
      <c r="L6" s="61">
        <f t="shared" si="1"/>
        <v>0</v>
      </c>
      <c r="M6" s="59">
        <f t="shared" si="3"/>
        <v>0</v>
      </c>
      <c r="N6" s="62">
        <f>'SVS GrundR'!$H$57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113">
        <v>6</v>
      </c>
      <c r="B7" s="108" t="str">
        <f>UR!B7</f>
        <v>EG</v>
      </c>
      <c r="C7" s="56"/>
      <c r="D7" s="57" t="str">
        <f>UR!D7</f>
        <v>Flur vor Dusche</v>
      </c>
      <c r="E7" s="58" t="str">
        <f>UR!E7</f>
        <v xml:space="preserve">Verkehrsflächen </v>
      </c>
      <c r="F7" s="57" t="str">
        <f>UR!F7</f>
        <v>Steinfliesen</v>
      </c>
      <c r="G7" s="68">
        <f>UR!G7</f>
        <v>7.04</v>
      </c>
      <c r="H7" s="60" t="s">
        <v>141</v>
      </c>
      <c r="I7" s="55">
        <f>VLOOKUP(H7,Reinigungstage!$A$6:$C$15,3,FALSE)</f>
        <v>1</v>
      </c>
      <c r="J7" s="63">
        <f t="shared" si="0"/>
        <v>7.04</v>
      </c>
      <c r="K7" s="67"/>
      <c r="L7" s="61">
        <f t="shared" si="1"/>
        <v>0</v>
      </c>
      <c r="M7" s="59">
        <f t="shared" si="3"/>
        <v>0</v>
      </c>
      <c r="N7" s="62">
        <f>'SVS GrundR'!$H$57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113">
        <v>7</v>
      </c>
      <c r="B8" s="108" t="str">
        <f>UR!B8</f>
        <v>EG</v>
      </c>
      <c r="C8" s="56"/>
      <c r="D8" s="57" t="str">
        <f>UR!D8</f>
        <v>Flur vor Umkleiden</v>
      </c>
      <c r="E8" s="58" t="str">
        <f>UR!E8</f>
        <v xml:space="preserve">Verkehrsflächen </v>
      </c>
      <c r="F8" s="57" t="str">
        <f>UR!F8</f>
        <v>Steinfliesen</v>
      </c>
      <c r="G8" s="68">
        <f>UR!G8</f>
        <v>17.86</v>
      </c>
      <c r="H8" s="60" t="s">
        <v>141</v>
      </c>
      <c r="I8" s="55">
        <f>VLOOKUP(H8,Reinigungstage!$A$6:$C$15,3,FALSE)</f>
        <v>1</v>
      </c>
      <c r="J8" s="63">
        <f t="shared" si="0"/>
        <v>17.86</v>
      </c>
      <c r="K8" s="67"/>
      <c r="L8" s="61">
        <f t="shared" si="1"/>
        <v>0</v>
      </c>
      <c r="M8" s="59">
        <f t="shared" si="3"/>
        <v>0</v>
      </c>
      <c r="N8" s="62">
        <f>'SVS GrundR'!$H$57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113">
        <v>8</v>
      </c>
      <c r="B9" s="108" t="str">
        <f>UR!B9</f>
        <v>EG</v>
      </c>
      <c r="C9" s="56"/>
      <c r="D9" s="57" t="str">
        <f>UR!D9</f>
        <v>Vorraum WC Herren</v>
      </c>
      <c r="E9" s="58" t="str">
        <f>UR!E9</f>
        <v>Sanitärräume</v>
      </c>
      <c r="F9" s="57" t="str">
        <f>UR!F9</f>
        <v>Steinfliesen</v>
      </c>
      <c r="G9" s="68">
        <f>UR!G9</f>
        <v>3.34</v>
      </c>
      <c r="H9" s="60" t="s">
        <v>141</v>
      </c>
      <c r="I9" s="55">
        <f>VLOOKUP(H9,Reinigungstage!$A$6:$C$15,3,FALSE)</f>
        <v>1</v>
      </c>
      <c r="J9" s="63">
        <f t="shared" si="0"/>
        <v>3.34</v>
      </c>
      <c r="K9" s="67"/>
      <c r="L9" s="61">
        <f t="shared" si="1"/>
        <v>0</v>
      </c>
      <c r="M9" s="59">
        <f t="shared" si="3"/>
        <v>0</v>
      </c>
      <c r="N9" s="62">
        <f>'SVS GrundR'!$H$57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113">
        <v>9</v>
      </c>
      <c r="B10" s="108" t="str">
        <f>UR!B10</f>
        <v>EG</v>
      </c>
      <c r="C10" s="56"/>
      <c r="D10" s="57" t="str">
        <f>UR!D10</f>
        <v>WC Herren</v>
      </c>
      <c r="E10" s="58" t="str">
        <f>UR!E10</f>
        <v>Sanitärräume</v>
      </c>
      <c r="F10" s="57" t="str">
        <f>UR!F10</f>
        <v>Steinfliesen</v>
      </c>
      <c r="G10" s="68">
        <f>UR!G10</f>
        <v>6.42</v>
      </c>
      <c r="H10" s="60" t="s">
        <v>141</v>
      </c>
      <c r="I10" s="55">
        <f>VLOOKUP(H10,Reinigungstage!$A$6:$C$15,3,FALSE)</f>
        <v>1</v>
      </c>
      <c r="J10" s="63">
        <f t="shared" si="0"/>
        <v>6.42</v>
      </c>
      <c r="K10" s="67"/>
      <c r="L10" s="61">
        <f t="shared" si="1"/>
        <v>0</v>
      </c>
      <c r="M10" s="59">
        <f t="shared" si="3"/>
        <v>0</v>
      </c>
      <c r="N10" s="62">
        <f>'SVS GrundR'!$H$57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113">
        <v>10</v>
      </c>
      <c r="B11" s="108" t="str">
        <f>UR!B11</f>
        <v>EG</v>
      </c>
      <c r="C11" s="56"/>
      <c r="D11" s="57" t="str">
        <f>UR!D11</f>
        <v>Flur vor WCs</v>
      </c>
      <c r="E11" s="58" t="str">
        <f>UR!E11</f>
        <v xml:space="preserve">Verkehrsflächen </v>
      </c>
      <c r="F11" s="57" t="str">
        <f>UR!F11</f>
        <v>Steinfliesen</v>
      </c>
      <c r="G11" s="68">
        <f>UR!G11</f>
        <v>10.77</v>
      </c>
      <c r="H11" s="60" t="s">
        <v>141</v>
      </c>
      <c r="I11" s="55">
        <f>VLOOKUP(H11,Reinigungstage!$A$6:$C$15,3,FALSE)</f>
        <v>1</v>
      </c>
      <c r="J11" s="63">
        <f t="shared" si="0"/>
        <v>10.77</v>
      </c>
      <c r="K11" s="67"/>
      <c r="L11" s="61">
        <f t="shared" si="1"/>
        <v>0</v>
      </c>
      <c r="M11" s="59">
        <f t="shared" si="3"/>
        <v>0</v>
      </c>
      <c r="N11" s="62">
        <f>'SVS GrundR'!$H$57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113">
        <v>11</v>
      </c>
      <c r="B12" s="108" t="str">
        <f>UR!B12</f>
        <v>EG</v>
      </c>
      <c r="C12" s="56"/>
      <c r="D12" s="57" t="str">
        <f>UR!D12</f>
        <v>Vorraum WC Damen</v>
      </c>
      <c r="E12" s="58" t="str">
        <f>UR!E12</f>
        <v>Sanitärräume</v>
      </c>
      <c r="F12" s="57" t="str">
        <f>UR!F12</f>
        <v>Steinfliesen</v>
      </c>
      <c r="G12" s="68">
        <f>UR!G12</f>
        <v>3.36</v>
      </c>
      <c r="H12" s="60" t="s">
        <v>141</v>
      </c>
      <c r="I12" s="55">
        <f>VLOOKUP(H12,Reinigungstage!$A$6:$C$15,3,FALSE)</f>
        <v>1</v>
      </c>
      <c r="J12" s="63">
        <f t="shared" si="0"/>
        <v>3.36</v>
      </c>
      <c r="K12" s="67"/>
      <c r="L12" s="61">
        <f t="shared" si="1"/>
        <v>0</v>
      </c>
      <c r="M12" s="59">
        <f t="shared" si="3"/>
        <v>0</v>
      </c>
      <c r="N12" s="62">
        <f>'SVS GrundR'!$H$57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113">
        <v>12</v>
      </c>
      <c r="B13" s="108" t="str">
        <f>UR!B13</f>
        <v>EG</v>
      </c>
      <c r="C13" s="56"/>
      <c r="D13" s="57" t="str">
        <f>UR!D13</f>
        <v>WC Damen</v>
      </c>
      <c r="E13" s="58" t="str">
        <f>UR!E13</f>
        <v>Sanitärräume</v>
      </c>
      <c r="F13" s="57" t="str">
        <f>UR!F13</f>
        <v>Steinfliesen</v>
      </c>
      <c r="G13" s="68">
        <f>UR!G13</f>
        <v>4.8899999999999997</v>
      </c>
      <c r="H13" s="60" t="s">
        <v>141</v>
      </c>
      <c r="I13" s="55">
        <f>VLOOKUP(H13,Reinigungstage!$A$6:$C$15,3,FALSE)</f>
        <v>1</v>
      </c>
      <c r="J13" s="63">
        <f t="shared" si="0"/>
        <v>4.8899999999999997</v>
      </c>
      <c r="K13" s="67"/>
      <c r="L13" s="61">
        <f t="shared" si="1"/>
        <v>0</v>
      </c>
      <c r="M13" s="59">
        <f t="shared" si="3"/>
        <v>0</v>
      </c>
      <c r="N13" s="62">
        <f>'SVS GrundR'!$H$57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113">
        <v>13</v>
      </c>
      <c r="B14" s="108" t="str">
        <f>UR!B14</f>
        <v>EG</v>
      </c>
      <c r="C14" s="56"/>
      <c r="D14" s="57" t="str">
        <f>UR!D14</f>
        <v>Vorraum Sporthalle</v>
      </c>
      <c r="E14" s="58" t="str">
        <f>UR!E14</f>
        <v xml:space="preserve">Verkehrsflächen </v>
      </c>
      <c r="F14" s="57" t="str">
        <f>UR!F14</f>
        <v>Steinfliesen</v>
      </c>
      <c r="G14" s="68">
        <f>UR!G14</f>
        <v>16.22</v>
      </c>
      <c r="H14" s="60" t="s">
        <v>141</v>
      </c>
      <c r="I14" s="55">
        <f>VLOOKUP(H14,Reinigungstage!$A$6:$C$15,3,FALSE)</f>
        <v>1</v>
      </c>
      <c r="J14" s="63">
        <f t="shared" si="0"/>
        <v>16.22</v>
      </c>
      <c r="K14" s="67"/>
      <c r="L14" s="61">
        <f t="shared" si="1"/>
        <v>0</v>
      </c>
      <c r="M14" s="59">
        <f t="shared" si="3"/>
        <v>0</v>
      </c>
      <c r="N14" s="62">
        <f>'SVS GrundR'!$H$57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113">
        <v>14</v>
      </c>
      <c r="B15" s="108" t="str">
        <f>UR!B15</f>
        <v>EG</v>
      </c>
      <c r="C15" s="56"/>
      <c r="D15" s="57" t="str">
        <f>UR!D15</f>
        <v>Sporthalle</v>
      </c>
      <c r="E15" s="58" t="str">
        <f>UR!E15</f>
        <v>Sporthallen</v>
      </c>
      <c r="F15" s="57" t="str">
        <f>UR!F15</f>
        <v>Parkett</v>
      </c>
      <c r="G15" s="68">
        <f>UR!G15</f>
        <v>288.52999999999997</v>
      </c>
      <c r="H15" s="60" t="s">
        <v>141</v>
      </c>
      <c r="I15" s="55">
        <f>VLOOKUP(H15,Reinigungstage!$A$6:$C$15,3,FALSE)</f>
        <v>1</v>
      </c>
      <c r="J15" s="63">
        <f t="shared" si="0"/>
        <v>288.52999999999997</v>
      </c>
      <c r="K15" s="67"/>
      <c r="L15" s="61">
        <f t="shared" si="1"/>
        <v>0</v>
      </c>
      <c r="M15" s="59">
        <f t="shared" si="3"/>
        <v>0</v>
      </c>
      <c r="N15" s="62">
        <f>'SVS GrundR'!$H$57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113">
        <v>15</v>
      </c>
      <c r="B16" s="108" t="str">
        <f>UR!B16</f>
        <v>EG</v>
      </c>
      <c r="C16" s="56"/>
      <c r="D16" s="57" t="str">
        <f>UR!D16</f>
        <v>Geräteraum</v>
      </c>
      <c r="E16" s="58" t="str">
        <f>UR!E16</f>
        <v>Geräteräume</v>
      </c>
      <c r="F16" s="57" t="str">
        <f>UR!F16</f>
        <v>Parkett</v>
      </c>
      <c r="G16" s="68">
        <f>UR!G16</f>
        <v>52.21</v>
      </c>
      <c r="H16" s="60" t="s">
        <v>141</v>
      </c>
      <c r="I16" s="55">
        <f>VLOOKUP(H16,Reinigungstage!$A$6:$C$15,3,FALSE)</f>
        <v>1</v>
      </c>
      <c r="J16" s="63">
        <f t="shared" si="0"/>
        <v>52.21</v>
      </c>
      <c r="K16" s="67"/>
      <c r="L16" s="61">
        <f t="shared" si="1"/>
        <v>0</v>
      </c>
      <c r="M16" s="59">
        <f t="shared" si="3"/>
        <v>0</v>
      </c>
      <c r="N16" s="62">
        <f>'SVS GrundR'!$H$57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7:17" x14ac:dyDescent="0.2">
      <c r="G17" s="64">
        <f>SUM(G2:G16)</f>
        <v>497.53999999999996</v>
      </c>
      <c r="J17" s="64">
        <f>SUM(J2:J16)</f>
        <v>497.53999999999996</v>
      </c>
      <c r="L17" s="65">
        <f>SUM(L2:L16)</f>
        <v>0</v>
      </c>
      <c r="M17" s="64">
        <f>SUM(M2:M16)</f>
        <v>0</v>
      </c>
      <c r="O17" s="66">
        <f>SUM(O2:O16)</f>
        <v>0</v>
      </c>
      <c r="P17" s="106"/>
      <c r="Q17" s="66">
        <f>SUM(Q2:Q16)</f>
        <v>0</v>
      </c>
    </row>
    <row r="19" spans="7:17" x14ac:dyDescent="0.2">
      <c r="G19" s="69"/>
    </row>
    <row r="20" spans="7:17" x14ac:dyDescent="0.2">
      <c r="G20" s="69"/>
    </row>
  </sheetData>
  <sheetProtection algorithmName="SHA-512" hashValue="sw1Lbs1SCUk66gBRcbadtsvSKF+57gEyZ4JkpUstdHextxq/zuzJ6KXwBmJJPMT2pzoNCxbSoZMrMLofK9SDRQ==" saltValue="XVe9835o7EiP5LK22n8CFw==" spinCount="100000" sheet="1" objects="1" scenarios="1"/>
  <dataValidations count="1">
    <dataValidation type="list" allowBlank="1" showInputMessage="1" showErrorMessage="1" sqref="H2:H16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(Turnhalle Stetternich)&amp;R&amp;G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90" t="s">
        <v>8</v>
      </c>
      <c r="B6" s="90" t="s">
        <v>135</v>
      </c>
      <c r="C6" s="1">
        <v>40</v>
      </c>
    </row>
    <row r="7" spans="1:3" x14ac:dyDescent="0.2">
      <c r="A7" s="90" t="s">
        <v>149</v>
      </c>
      <c r="B7" s="90" t="s">
        <v>150</v>
      </c>
      <c r="C7" s="1">
        <v>49</v>
      </c>
    </row>
    <row r="8" spans="1:3" x14ac:dyDescent="0.2">
      <c r="A8" s="90" t="s">
        <v>7</v>
      </c>
      <c r="B8" s="90" t="s">
        <v>136</v>
      </c>
      <c r="C8" s="1">
        <v>112</v>
      </c>
    </row>
    <row r="9" spans="1:3" x14ac:dyDescent="0.2">
      <c r="A9" s="90" t="s">
        <v>9</v>
      </c>
      <c r="B9" s="90" t="s">
        <v>137</v>
      </c>
      <c r="C9" s="1">
        <v>190</v>
      </c>
    </row>
    <row r="10" spans="1:3" x14ac:dyDescent="0.2">
      <c r="A10" s="90" t="s">
        <v>134</v>
      </c>
      <c r="B10" s="90" t="s">
        <v>138</v>
      </c>
      <c r="C10" s="1">
        <v>9</v>
      </c>
    </row>
    <row r="11" spans="1:3" x14ac:dyDescent="0.2">
      <c r="A11" s="90" t="s">
        <v>141</v>
      </c>
      <c r="B11" s="90" t="s">
        <v>142</v>
      </c>
      <c r="C11" s="1">
        <v>1</v>
      </c>
    </row>
    <row r="12" spans="1:3" x14ac:dyDescent="0.2">
      <c r="A12" s="90" t="s">
        <v>143</v>
      </c>
      <c r="B12" s="90" t="s">
        <v>144</v>
      </c>
      <c r="C12" s="1">
        <v>2</v>
      </c>
    </row>
    <row r="13" spans="1:3" x14ac:dyDescent="0.2">
      <c r="A13" s="90" t="s">
        <v>139</v>
      </c>
      <c r="B13" s="90" t="s">
        <v>140</v>
      </c>
      <c r="C13" s="1">
        <v>1</v>
      </c>
    </row>
    <row r="14" spans="1:3" x14ac:dyDescent="0.2">
      <c r="A14" s="90" t="s">
        <v>15</v>
      </c>
      <c r="B14" s="90" t="s">
        <v>15</v>
      </c>
      <c r="C14" s="1">
        <v>0</v>
      </c>
    </row>
    <row r="15" spans="1:3" x14ac:dyDescent="0.2">
      <c r="A15" s="90" t="s">
        <v>177</v>
      </c>
      <c r="B15" s="90" t="s">
        <v>178</v>
      </c>
      <c r="C15" s="1">
        <v>0</v>
      </c>
    </row>
  </sheetData>
  <sheetProtection algorithmName="SHA-512" hashValue="+B9ITfPuIsDpL0ovQMAiXt3vznWcUukcqQQwOyASwvTpj8B+S5bfY7ZUGSuraL9emelHBQXUMClhknmwaTHk6w==" saltValue="xcTPxk3obPwVJheFCtEpYA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(Turnhalle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50" t="s">
        <v>22</v>
      </c>
      <c r="C3" s="150"/>
      <c r="D3" s="150"/>
      <c r="E3" s="150"/>
      <c r="F3" s="150"/>
      <c r="G3" s="6" t="s">
        <v>107</v>
      </c>
      <c r="H3" s="29"/>
      <c r="I3" s="32" t="s">
        <v>128</v>
      </c>
    </row>
    <row r="4" spans="1:9" s="16" customFormat="1" x14ac:dyDescent="0.2">
      <c r="A4" s="20"/>
      <c r="B4" s="141"/>
      <c r="C4" s="141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1" t="s">
        <v>25</v>
      </c>
      <c r="C6" s="151"/>
      <c r="D6" s="151"/>
      <c r="E6" s="151"/>
      <c r="F6" s="151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0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2" t="s">
        <v>41</v>
      </c>
      <c r="C17" s="152"/>
      <c r="D17" s="152"/>
      <c r="G17" s="7"/>
      <c r="H17" s="36"/>
    </row>
    <row r="18" spans="1:9" s="16" customFormat="1" x14ac:dyDescent="0.2">
      <c r="A18" s="20"/>
      <c r="B18" s="37" t="s">
        <v>42</v>
      </c>
      <c r="C18" s="153" t="s">
        <v>43</v>
      </c>
      <c r="D18" s="15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44</v>
      </c>
      <c r="C19" s="154" t="s">
        <v>45</v>
      </c>
      <c r="D19" s="15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46</v>
      </c>
      <c r="C20" s="154" t="s">
        <v>47</v>
      </c>
      <c r="D20" s="154"/>
      <c r="E20" s="154"/>
      <c r="F20" s="154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2" t="s">
        <v>58</v>
      </c>
      <c r="C28" s="152"/>
      <c r="D28" s="152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9" t="s">
        <v>103</v>
      </c>
      <c r="E53" s="149"/>
      <c r="F53" s="14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2"/>
      <c r="E64" s="137"/>
      <c r="F64" s="138"/>
      <c r="G64" s="137"/>
      <c r="H64" s="139"/>
    </row>
    <row r="65" spans="5:8" x14ac:dyDescent="0.2">
      <c r="E65" s="49"/>
      <c r="F65" s="124"/>
      <c r="H65" s="125"/>
    </row>
  </sheetData>
  <sheetProtection algorithmName="SHA-512" hashValue="IwzKvXubgV9js+HZTIJeCeIuGGTpU25hEcIJJ+5Sy3FR6yivISDzyLwMtgLZxjU1N+Q14BIZ2mwrfFAgRFhUAA==" saltValue="FP0EYrMNdwfh7/PY+cS86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(Turnhalle Stetternich)&amp;R&amp;G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50" t="s">
        <v>22</v>
      </c>
      <c r="C3" s="150"/>
      <c r="D3" s="150"/>
      <c r="E3" s="150"/>
      <c r="F3" s="150"/>
      <c r="G3" s="6" t="s">
        <v>107</v>
      </c>
      <c r="H3" s="29"/>
      <c r="I3" s="32" t="s">
        <v>128</v>
      </c>
    </row>
    <row r="4" spans="1:9" s="16" customFormat="1" x14ac:dyDescent="0.2">
      <c r="A4" s="20"/>
      <c r="B4" s="141"/>
      <c r="C4" s="141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1" t="s">
        <v>25</v>
      </c>
      <c r="C6" s="151"/>
      <c r="D6" s="151"/>
      <c r="E6" s="151"/>
      <c r="F6" s="151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0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2" t="s">
        <v>41</v>
      </c>
      <c r="C17" s="152"/>
      <c r="D17" s="152"/>
      <c r="G17" s="7"/>
      <c r="H17" s="36"/>
    </row>
    <row r="18" spans="1:9" s="16" customFormat="1" x14ac:dyDescent="0.2">
      <c r="A18" s="20"/>
      <c r="B18" s="37" t="s">
        <v>42</v>
      </c>
      <c r="C18" s="153" t="s">
        <v>43</v>
      </c>
      <c r="D18" s="15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44</v>
      </c>
      <c r="C19" s="154" t="s">
        <v>45</v>
      </c>
      <c r="D19" s="15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46</v>
      </c>
      <c r="C20" s="154" t="s">
        <v>47</v>
      </c>
      <c r="D20" s="154"/>
      <c r="E20" s="154"/>
      <c r="F20" s="154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2" t="s">
        <v>58</v>
      </c>
      <c r="C28" s="152"/>
      <c r="D28" s="152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9" t="s">
        <v>103</v>
      </c>
      <c r="E53" s="149"/>
      <c r="F53" s="14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182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A60" s="130" t="s">
        <v>186</v>
      </c>
      <c r="B60" s="131" t="s">
        <v>185</v>
      </c>
      <c r="D60" s="130">
        <v>2019</v>
      </c>
      <c r="E60" s="132">
        <v>2.52E-2</v>
      </c>
      <c r="F60" s="133">
        <v>0.8</v>
      </c>
      <c r="G60" s="132">
        <f>E60*F60</f>
        <v>2.0160000000000001E-2</v>
      </c>
      <c r="H60" s="134">
        <f>H59+H59*G60</f>
        <v>0</v>
      </c>
    </row>
    <row r="61" spans="1:9" x14ac:dyDescent="0.2">
      <c r="A61" s="135" t="s">
        <v>187</v>
      </c>
      <c r="B61" s="136" t="s">
        <v>185</v>
      </c>
      <c r="C61" s="135"/>
      <c r="D61" s="135">
        <v>2020</v>
      </c>
      <c r="E61" s="137">
        <v>2.2700000000000001E-2</v>
      </c>
      <c r="F61" s="138">
        <v>0.8</v>
      </c>
      <c r="G61" s="137">
        <f>E61*F61</f>
        <v>1.8160000000000003E-2</v>
      </c>
      <c r="H61" s="139">
        <f>H60+H60*G61</f>
        <v>0</v>
      </c>
    </row>
    <row r="62" spans="1:9" x14ac:dyDescent="0.2">
      <c r="A62" s="135" t="s">
        <v>189</v>
      </c>
      <c r="B62" s="136" t="s">
        <v>185</v>
      </c>
      <c r="C62" s="135"/>
      <c r="D62" s="135">
        <v>2021</v>
      </c>
      <c r="E62" s="137">
        <v>2.9000000000000001E-2</v>
      </c>
      <c r="F62" s="138">
        <v>0.8</v>
      </c>
      <c r="G62" s="137">
        <f>E62*F62</f>
        <v>2.3200000000000002E-2</v>
      </c>
      <c r="H62" s="139">
        <f>H61+H61*G62</f>
        <v>0</v>
      </c>
    </row>
    <row r="63" spans="1:9" x14ac:dyDescent="0.2">
      <c r="A63" s="135" t="s">
        <v>190</v>
      </c>
      <c r="B63" s="136" t="s">
        <v>185</v>
      </c>
      <c r="C63" s="135"/>
      <c r="D63" s="135">
        <v>2022</v>
      </c>
      <c r="E63" s="137">
        <v>3.9E-2</v>
      </c>
      <c r="F63" s="138">
        <v>0.8</v>
      </c>
      <c r="G63" s="137">
        <f t="shared" ref="G63:G65" si="0">E63*F63</f>
        <v>3.1200000000000002E-2</v>
      </c>
      <c r="H63" s="139">
        <f t="shared" ref="H63:H65" si="1">H62+H62*G63</f>
        <v>0</v>
      </c>
    </row>
    <row r="64" spans="1:9" x14ac:dyDescent="0.2">
      <c r="A64" s="135" t="s">
        <v>191</v>
      </c>
      <c r="B64" s="136" t="s">
        <v>185</v>
      </c>
      <c r="C64" s="135"/>
      <c r="D64" s="142">
        <v>44835</v>
      </c>
      <c r="E64" s="137">
        <v>0.1255</v>
      </c>
      <c r="F64" s="138">
        <v>0.8</v>
      </c>
      <c r="G64" s="137">
        <f t="shared" si="0"/>
        <v>0.1004</v>
      </c>
      <c r="H64" s="139">
        <f t="shared" si="1"/>
        <v>0</v>
      </c>
    </row>
    <row r="65" spans="1:8" x14ac:dyDescent="0.2">
      <c r="A65" s="47" t="s">
        <v>192</v>
      </c>
      <c r="B65" s="48" t="s">
        <v>185</v>
      </c>
      <c r="D65" s="47">
        <v>2024</v>
      </c>
      <c r="E65" s="49">
        <v>3.85E-2</v>
      </c>
      <c r="F65" s="124">
        <v>0.8</v>
      </c>
      <c r="G65" s="49">
        <f t="shared" si="0"/>
        <v>3.0800000000000001E-2</v>
      </c>
      <c r="H65" s="125">
        <f t="shared" si="1"/>
        <v>0</v>
      </c>
    </row>
  </sheetData>
  <sheetProtection algorithmName="SHA-512" hashValue="eH0mfLsbLGF5Ed0kO915mlHricgQrVlG+szfnHcqRUy3/rgJhFgGPQXZ8jHO0r51Lcl0dTW1hdriFHq3Tik2+g==" saltValue="bH5Y+z07HOPQycr1pZbNf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(Turnhalle Stetternich)&amp;R&amp;G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50" t="s">
        <v>22</v>
      </c>
      <c r="C3" s="150"/>
      <c r="D3" s="150"/>
      <c r="E3" s="150"/>
      <c r="F3" s="156"/>
      <c r="G3" s="6" t="s">
        <v>107</v>
      </c>
      <c r="H3" s="29"/>
      <c r="I3" s="32" t="s">
        <v>128</v>
      </c>
    </row>
    <row r="4" spans="1:9" s="16" customFormat="1" x14ac:dyDescent="0.2">
      <c r="A4" s="20"/>
      <c r="B4" s="141"/>
      <c r="C4" s="141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0" t="s">
        <v>25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0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7" t="s">
        <v>41</v>
      </c>
      <c r="C17" s="157"/>
      <c r="D17" s="157"/>
      <c r="G17" s="7"/>
      <c r="H17" s="36"/>
    </row>
    <row r="18" spans="1:9" s="16" customFormat="1" x14ac:dyDescent="0.2">
      <c r="A18" s="20"/>
      <c r="B18" s="37" t="s">
        <v>42</v>
      </c>
      <c r="C18" s="153" t="s">
        <v>43</v>
      </c>
      <c r="D18" s="15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44</v>
      </c>
      <c r="C19" s="154" t="s">
        <v>45</v>
      </c>
      <c r="D19" s="15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46</v>
      </c>
      <c r="C20" s="154" t="s">
        <v>47</v>
      </c>
      <c r="D20" s="154"/>
      <c r="E20" s="154"/>
      <c r="F20" s="15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7" t="s">
        <v>58</v>
      </c>
      <c r="C28" s="157"/>
      <c r="D28" s="157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9" t="s">
        <v>103</v>
      </c>
      <c r="E53" s="149"/>
      <c r="F53" s="15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181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43"/>
      <c r="B61" s="144"/>
      <c r="C61" s="143"/>
      <c r="D61" s="143"/>
      <c r="E61" s="145"/>
      <c r="F61" s="146"/>
      <c r="G61" s="145"/>
      <c r="H61" s="147"/>
    </row>
    <row r="62" spans="1:9" x14ac:dyDescent="0.2">
      <c r="A62" s="143"/>
      <c r="B62" s="144"/>
      <c r="C62" s="143"/>
      <c r="D62" s="143"/>
      <c r="E62" s="145"/>
      <c r="F62" s="146"/>
      <c r="G62" s="145"/>
      <c r="H62" s="147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2"/>
      <c r="E64" s="137"/>
      <c r="F64" s="138"/>
      <c r="G64" s="137"/>
      <c r="H64" s="139"/>
    </row>
    <row r="65" spans="5:8" x14ac:dyDescent="0.2">
      <c r="E65" s="49"/>
      <c r="F65" s="124"/>
      <c r="H65" s="125"/>
    </row>
  </sheetData>
  <sheetProtection algorithmName="SHA-512" hashValue="gThg4kc39xxoQuCwC4sthI6hnBtRj7Q6YSpFO/28apYilcEMVtiqRaFrcOijsh3ch4eagfkUgPhbjODEyvhYuw==" saltValue="dtlRBdy3kcEXoorac15IG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(Turnhalle Stetternich)&amp;R&amp;G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50" t="s">
        <v>22</v>
      </c>
      <c r="C3" s="150"/>
      <c r="D3" s="150"/>
      <c r="E3" s="150"/>
      <c r="F3" s="156"/>
      <c r="G3" s="6" t="s">
        <v>107</v>
      </c>
      <c r="H3" s="29"/>
      <c r="I3" s="32" t="s">
        <v>128</v>
      </c>
    </row>
    <row r="4" spans="1:9" s="16" customFormat="1" x14ac:dyDescent="0.2">
      <c r="A4" s="20"/>
      <c r="B4" s="141"/>
      <c r="C4" s="141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0" t="s">
        <v>25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8"/>
      <c r="E11" s="119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0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1"/>
      <c r="H13" s="122">
        <f>(G13*H4)</f>
        <v>0</v>
      </c>
      <c r="I13" s="123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7" t="s">
        <v>41</v>
      </c>
      <c r="C17" s="157"/>
      <c r="D17" s="157"/>
      <c r="G17" s="7"/>
      <c r="H17" s="36"/>
    </row>
    <row r="18" spans="1:9" s="16" customFormat="1" x14ac:dyDescent="0.2">
      <c r="A18" s="20"/>
      <c r="B18" s="37" t="s">
        <v>42</v>
      </c>
      <c r="C18" s="153" t="s">
        <v>43</v>
      </c>
      <c r="D18" s="15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44</v>
      </c>
      <c r="C19" s="154" t="s">
        <v>45</v>
      </c>
      <c r="D19" s="15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46</v>
      </c>
      <c r="C20" s="154" t="s">
        <v>47</v>
      </c>
      <c r="D20" s="154"/>
      <c r="E20" s="154"/>
      <c r="F20" s="15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7" t="s">
        <v>58</v>
      </c>
      <c r="C28" s="157"/>
      <c r="D28" s="157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0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9" t="s">
        <v>103</v>
      </c>
      <c r="E53" s="149"/>
      <c r="F53" s="15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193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A60" s="47"/>
      <c r="B60" s="48"/>
      <c r="C60" s="47"/>
      <c r="D60" s="47"/>
      <c r="E60" s="49"/>
      <c r="F60" s="124"/>
      <c r="G60" s="49"/>
      <c r="H60" s="125"/>
      <c r="I60" s="47"/>
    </row>
    <row r="61" spans="1:9" x14ac:dyDescent="0.2">
      <c r="A61" s="130"/>
      <c r="B61" s="131"/>
      <c r="C61" s="130"/>
      <c r="D61" s="130"/>
      <c r="E61" s="132"/>
      <c r="F61" s="133"/>
      <c r="G61" s="132"/>
      <c r="H61" s="134"/>
    </row>
  </sheetData>
  <sheetProtection algorithmName="SHA-512" hashValue="HKc00ARece7x8w4LvmgXGktYBCgFyyUuvmTV8LdEkdXNhfhj4GqlsHEKdi5Xm0ssfuhJSgzvGx99n6N9t5IQug==" saltValue="Z+mhLe85LN5c25fZKXjBP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(Turnhalle Stetternich)&amp;R&amp;G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6" customFormat="1" ht="15.75" customHeight="1" x14ac:dyDescent="0.25">
      <c r="E3" s="97">
        <v>2027</v>
      </c>
      <c r="F3" s="97">
        <v>2028</v>
      </c>
      <c r="G3" s="97">
        <v>2029</v>
      </c>
      <c r="H3" s="97">
        <v>2030</v>
      </c>
      <c r="I3" s="97" t="s">
        <v>147</v>
      </c>
    </row>
    <row r="6" spans="1:9" s="96" customFormat="1" ht="15.75" customHeight="1" x14ac:dyDescent="0.25">
      <c r="A6" s="96" t="s">
        <v>131</v>
      </c>
      <c r="E6" s="107"/>
      <c r="F6" s="107"/>
      <c r="G6" s="107"/>
      <c r="H6" s="107"/>
      <c r="I6" s="98"/>
    </row>
    <row r="9" spans="1:9" s="96" customFormat="1" ht="15.75" customHeight="1" x14ac:dyDescent="0.25">
      <c r="A9" s="96" t="s">
        <v>148</v>
      </c>
      <c r="E9" s="99">
        <v>190</v>
      </c>
      <c r="F9" s="99">
        <v>190</v>
      </c>
      <c r="G9" s="99">
        <v>190</v>
      </c>
      <c r="H9" s="99">
        <v>190</v>
      </c>
      <c r="I9" s="99">
        <f>SUM(E9:H9)</f>
        <v>760</v>
      </c>
    </row>
    <row r="12" spans="1:9" ht="15.75" customHeight="1" x14ac:dyDescent="0.2">
      <c r="A12" s="96" t="s">
        <v>153</v>
      </c>
      <c r="E12" s="99">
        <f>E6*E9</f>
        <v>0</v>
      </c>
      <c r="F12" s="99">
        <f t="shared" ref="F12:H12" si="0">F6*F9</f>
        <v>0</v>
      </c>
      <c r="G12" s="99">
        <f t="shared" si="0"/>
        <v>0</v>
      </c>
      <c r="H12" s="99">
        <f t="shared" si="0"/>
        <v>0</v>
      </c>
      <c r="I12" s="100">
        <f>SUM(E12:H12)</f>
        <v>0</v>
      </c>
    </row>
    <row r="15" spans="1:9" s="96" customFormat="1" ht="15.75" customHeight="1" x14ac:dyDescent="0.25">
      <c r="A15" s="96" t="s">
        <v>152</v>
      </c>
      <c r="E15" s="105" t="s">
        <v>180</v>
      </c>
      <c r="F15" s="105" t="s">
        <v>180</v>
      </c>
      <c r="G15" s="105" t="s">
        <v>180</v>
      </c>
      <c r="H15" s="105" t="s">
        <v>180</v>
      </c>
    </row>
    <row r="18" spans="1:9" ht="15.75" customHeight="1" x14ac:dyDescent="0.2">
      <c r="A18" s="96" t="s">
        <v>154</v>
      </c>
      <c r="E18" s="101">
        <f>(IF(E15="SVS UR",'SVS UR'!$H$57,IF(E15="SVS Auf",'SVS Auf'!$H$57,0)))</f>
        <v>0</v>
      </c>
      <c r="F18" s="101">
        <f>(IF(F15="SVS UR",'SVS UR'!$H$57,IF(F15="SVS Auf",'SVS Auf'!$H$57,0)))</f>
        <v>0</v>
      </c>
      <c r="G18" s="101">
        <f>(IF(G15="SVS UR",'SVS UR'!$H$57,IF(G15="SVS Auf",'SVS Auf'!$H$57,0)))</f>
        <v>0</v>
      </c>
      <c r="H18" s="101">
        <f>(IF(H15="SVS UR",'SVS UR'!$H$57,IF(H15="SVS Auf",'SVS Auf'!$H$57,0)))</f>
        <v>0</v>
      </c>
    </row>
    <row r="21" spans="1:9" s="102" customFormat="1" ht="15.75" customHeight="1" x14ac:dyDescent="0.25">
      <c r="A21" s="102" t="s">
        <v>188</v>
      </c>
      <c r="E21" s="103">
        <f>E12*E18</f>
        <v>0</v>
      </c>
      <c r="F21" s="103">
        <f>F12*F18</f>
        <v>0</v>
      </c>
      <c r="G21" s="103">
        <f t="shared" ref="G21:H21" si="1">G12*G18</f>
        <v>0</v>
      </c>
      <c r="H21" s="103">
        <f t="shared" si="1"/>
        <v>0</v>
      </c>
      <c r="I21" s="104">
        <f>SUM(E21:H21)</f>
        <v>0</v>
      </c>
    </row>
  </sheetData>
  <sheetProtection algorithmName="SHA-512" hashValue="WS0BIoZZntuti47o1Jbri3PwqTbPcFuZiCZMRpqBbTBMh78UlCXE2g6KWQIvGkPFraJHqCDIm4g4UoUeaJcjGA==" saltValue="sJrbXjJs3xFbEzYQaGod+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Jülich&amp;"Arial,Standard"&amp;12
Aufsicht (Turnhalle Stetternich)&amp;R&amp;G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0" t="s">
        <v>112</v>
      </c>
      <c r="B5" s="161"/>
      <c r="C5" s="126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1" t="s">
        <v>151</v>
      </c>
      <c r="B8" s="127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0" t="s">
        <v>113</v>
      </c>
      <c r="B10" s="161"/>
      <c r="C10" s="129"/>
      <c r="D10" s="128"/>
      <c r="E10" s="128"/>
      <c r="F10" s="128"/>
      <c r="G10" s="128"/>
      <c r="H10" s="128"/>
      <c r="I10" s="128"/>
      <c r="J10" s="128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0" t="s">
        <v>117</v>
      </c>
      <c r="B12" s="161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1" t="s">
        <v>151</v>
      </c>
      <c r="B15" s="127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0" t="s">
        <v>113</v>
      </c>
      <c r="B17" s="161"/>
      <c r="C17" s="129"/>
      <c r="D17" s="128"/>
      <c r="E17" s="128"/>
      <c r="F17" s="128"/>
      <c r="G17" s="128"/>
      <c r="H17" s="128"/>
      <c r="I17" s="128"/>
      <c r="J17" s="128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0" t="s">
        <v>117</v>
      </c>
      <c r="B19" s="161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1" t="s">
        <v>151</v>
      </c>
      <c r="B22" s="12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0" t="s">
        <v>113</v>
      </c>
      <c r="B24" s="161"/>
      <c r="C24" s="129"/>
      <c r="D24" s="128"/>
      <c r="E24" s="128"/>
      <c r="F24" s="128"/>
      <c r="G24" s="128"/>
      <c r="H24" s="128"/>
      <c r="I24" s="128"/>
      <c r="J24" s="128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0" t="s">
        <v>117</v>
      </c>
      <c r="B26" s="161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1" t="s">
        <v>151</v>
      </c>
      <c r="B29" s="12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0" t="s">
        <v>113</v>
      </c>
      <c r="B31" s="161"/>
      <c r="C31" s="129"/>
      <c r="D31" s="128"/>
      <c r="E31" s="128"/>
      <c r="F31" s="128"/>
      <c r="G31" s="128"/>
      <c r="H31" s="128"/>
      <c r="I31" s="128"/>
      <c r="J31" s="128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0" t="s">
        <v>117</v>
      </c>
      <c r="B33" s="161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2"/>
      <c r="B36" s="163"/>
      <c r="C36" s="89">
        <f>SUM(C12,C19,C26,C33)</f>
        <v>0</v>
      </c>
      <c r="D36" s="89">
        <f>SUM(D12,D19,D26,D33)</f>
        <v>0</v>
      </c>
      <c r="E36" s="89"/>
      <c r="F36" s="89"/>
      <c r="G36" s="89"/>
      <c r="H36" s="89"/>
      <c r="I36" s="89"/>
      <c r="J36" s="89"/>
      <c r="K36" s="89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2"/>
      <c r="B38" s="163"/>
      <c r="C38" s="117"/>
      <c r="D38" s="89"/>
      <c r="E38" s="89">
        <f>SUM(E12,E19,E26,E33)</f>
        <v>0</v>
      </c>
      <c r="F38" s="89">
        <f>SUM(F12,F19,F26,F33)</f>
        <v>0</v>
      </c>
      <c r="G38" s="89"/>
      <c r="H38" s="89"/>
      <c r="I38" s="89"/>
      <c r="J38" s="89"/>
      <c r="K38" s="89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2"/>
      <c r="B40" s="163"/>
      <c r="C40" s="117"/>
      <c r="D40" s="89"/>
      <c r="E40" s="89"/>
      <c r="F40" s="89"/>
      <c r="G40" s="89">
        <f>SUM(G12,G19,G26,G33)</f>
        <v>0</v>
      </c>
      <c r="H40" s="89">
        <f>SUM(H12,H19,H26,H33)</f>
        <v>0</v>
      </c>
      <c r="I40" s="89"/>
      <c r="J40" s="89"/>
      <c r="K40" s="89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2"/>
      <c r="B42" s="163"/>
      <c r="C42" s="117"/>
      <c r="D42" s="89"/>
      <c r="E42" s="89"/>
      <c r="F42" s="89"/>
      <c r="G42" s="89"/>
      <c r="H42" s="89"/>
      <c r="I42" s="89">
        <f>SUM(I12,I19,I26,I33)</f>
        <v>0</v>
      </c>
      <c r="J42" s="89">
        <f>SUM(J12,J19,J26,J33)</f>
        <v>0</v>
      </c>
      <c r="K42" s="89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9" t="s">
        <v>111</v>
      </c>
      <c r="B46" s="159"/>
      <c r="C46" s="159"/>
      <c r="D46" s="159"/>
      <c r="E46" s="159"/>
      <c r="F46" s="159"/>
      <c r="G46" s="159"/>
      <c r="H46" s="116"/>
      <c r="I46" s="116"/>
      <c r="J46" s="9"/>
      <c r="K46" s="22">
        <f>SUM(K36,K38,K40,K42)</f>
        <v>0</v>
      </c>
    </row>
  </sheetData>
  <sheetProtection algorithmName="SHA-512" hashValue="r4AbytIA1KXA+9IpbkcmapfqDC92pCa/3dp0pcAyfPZFIPANZ6xMIo1lq5/8WPEa9P1gMw7WEl1KZRNziiQaMQ==" saltValue="pv8q3UYqZWiZhX2KVuKm6w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(Turnhalle Stetternich)&amp;R&amp;G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4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0" t="s">
        <v>194</v>
      </c>
      <c r="E3" s="70" t="s">
        <v>195</v>
      </c>
      <c r="F3" s="70" t="s">
        <v>196</v>
      </c>
      <c r="G3" s="70" t="s">
        <v>197</v>
      </c>
      <c r="H3" s="70" t="s">
        <v>146</v>
      </c>
    </row>
    <row r="4" spans="1:10" x14ac:dyDescent="0.2">
      <c r="D4" s="71" t="s">
        <v>121</v>
      </c>
      <c r="E4" s="71" t="s">
        <v>121</v>
      </c>
      <c r="F4" s="71" t="s">
        <v>121</v>
      </c>
      <c r="G4" s="71" t="s">
        <v>121</v>
      </c>
      <c r="H4" s="71" t="s">
        <v>121</v>
      </c>
    </row>
    <row r="5" spans="1:10" x14ac:dyDescent="0.2">
      <c r="D5" s="72"/>
      <c r="E5" s="72"/>
      <c r="F5" s="72"/>
      <c r="G5" s="72"/>
      <c r="H5" s="72"/>
    </row>
    <row r="6" spans="1:10" x14ac:dyDescent="0.2">
      <c r="D6" s="72"/>
      <c r="E6" s="72"/>
      <c r="F6" s="72"/>
      <c r="G6" s="72"/>
      <c r="H6" s="72"/>
    </row>
    <row r="7" spans="1:10" s="73" customFormat="1" ht="15" x14ac:dyDescent="0.2">
      <c r="A7" s="92" t="s">
        <v>118</v>
      </c>
      <c r="B7" s="94"/>
      <c r="C7" s="93"/>
      <c r="D7" s="74">
        <f>UR!O17*12</f>
        <v>0</v>
      </c>
      <c r="E7" s="74">
        <f>UR!O17*12</f>
        <v>0</v>
      </c>
      <c r="F7" s="74">
        <f>UR!O17*12</f>
        <v>0</v>
      </c>
      <c r="G7" s="74">
        <f>UR!O17*12</f>
        <v>0</v>
      </c>
      <c r="H7" s="74">
        <f>SUM(D7:G7)</f>
        <v>0</v>
      </c>
      <c r="J7" s="87"/>
    </row>
    <row r="10" spans="1:10" s="73" customFormat="1" ht="15" x14ac:dyDescent="0.2">
      <c r="A10" s="92" t="s">
        <v>119</v>
      </c>
      <c r="B10" s="94"/>
      <c r="C10" s="93"/>
      <c r="D10" s="74">
        <f>ZwischenR!O17*2</f>
        <v>0</v>
      </c>
      <c r="E10" s="74">
        <f>ZwischenR!O17*2</f>
        <v>0</v>
      </c>
      <c r="F10" s="74">
        <f>ZwischenR!O17*2</f>
        <v>0</v>
      </c>
      <c r="G10" s="74">
        <f>ZwischenR!O17*2</f>
        <v>0</v>
      </c>
      <c r="H10" s="74">
        <f>SUM(D10:G10)</f>
        <v>0</v>
      </c>
      <c r="J10" s="87"/>
    </row>
    <row r="13" spans="1:10" s="73" customFormat="1" ht="15" x14ac:dyDescent="0.2">
      <c r="A13" s="92" t="s">
        <v>120</v>
      </c>
      <c r="B13" s="94"/>
      <c r="C13" s="93"/>
      <c r="D13" s="74">
        <f>GrundR!O17</f>
        <v>0</v>
      </c>
      <c r="E13" s="74">
        <f>GrundR!O17</f>
        <v>0</v>
      </c>
      <c r="F13" s="74">
        <f>GrundR!O17</f>
        <v>0</v>
      </c>
      <c r="G13" s="74">
        <f>GrundR!O17</f>
        <v>0</v>
      </c>
      <c r="H13" s="74">
        <f>SUM(D13:G13)</f>
        <v>0</v>
      </c>
    </row>
    <row r="17" spans="1:10" s="73" customFormat="1" ht="15" x14ac:dyDescent="0.2">
      <c r="A17" s="92" t="s">
        <v>122</v>
      </c>
      <c r="B17" s="94"/>
      <c r="C17" s="93"/>
      <c r="D17" s="74">
        <f>Aufsicht!E21</f>
        <v>0</v>
      </c>
      <c r="E17" s="74">
        <f>Aufsicht!F21</f>
        <v>0</v>
      </c>
      <c r="F17" s="74">
        <f>Aufsicht!G21</f>
        <v>0</v>
      </c>
      <c r="G17" s="74">
        <f>Aufsicht!H21</f>
        <v>0</v>
      </c>
      <c r="H17" s="74">
        <f>SUM(D17:G17)</f>
        <v>0</v>
      </c>
      <c r="J17" s="87"/>
    </row>
    <row r="21" spans="1:10" s="73" customFormat="1" ht="15" x14ac:dyDescent="0.2">
      <c r="A21" s="148" t="s">
        <v>111</v>
      </c>
      <c r="B21" s="94"/>
      <c r="C21" s="93"/>
      <c r="D21" s="74">
        <f>Schmutzfang!K36</f>
        <v>0</v>
      </c>
      <c r="E21" s="74">
        <f>Schmutzfang!K38</f>
        <v>0</v>
      </c>
      <c r="F21" s="74">
        <f>Schmutzfang!K40</f>
        <v>0</v>
      </c>
      <c r="G21" s="74">
        <f>Schmutzfang!K42</f>
        <v>0</v>
      </c>
      <c r="H21" s="74">
        <f>SUM(D21:G21)</f>
        <v>0</v>
      </c>
    </row>
    <row r="28" spans="1:10" s="75" customFormat="1" ht="20.25" customHeight="1" x14ac:dyDescent="0.25">
      <c r="A28" s="95"/>
      <c r="B28" s="95"/>
      <c r="C28" s="95"/>
      <c r="D28" s="85"/>
      <c r="E28" s="164" t="s">
        <v>123</v>
      </c>
      <c r="F28" s="165"/>
      <c r="G28" s="165"/>
      <c r="H28" s="88">
        <f>SUM(H7,H10,H13,H17,H21)</f>
        <v>0</v>
      </c>
    </row>
    <row r="29" spans="1:10" s="77" customFormat="1" ht="6" customHeight="1" x14ac:dyDescent="0.25">
      <c r="A29" s="76"/>
      <c r="D29" s="86"/>
      <c r="E29" s="86"/>
      <c r="F29" s="86"/>
      <c r="G29" s="86"/>
    </row>
    <row r="30" spans="1:10" s="75" customFormat="1" ht="20.25" customHeight="1" x14ac:dyDescent="0.25">
      <c r="A30" s="95"/>
      <c r="B30" s="95"/>
      <c r="C30" s="95"/>
      <c r="D30" s="85"/>
      <c r="E30" s="164" t="s">
        <v>124</v>
      </c>
      <c r="F30" s="165"/>
      <c r="G30" s="165"/>
      <c r="H30" s="88">
        <f>H28/100*19</f>
        <v>0</v>
      </c>
    </row>
    <row r="31" spans="1:10" s="77" customFormat="1" ht="6" customHeight="1" x14ac:dyDescent="0.25">
      <c r="A31" s="76"/>
      <c r="D31" s="86"/>
      <c r="E31" s="86"/>
      <c r="F31" s="86"/>
      <c r="G31" s="86"/>
    </row>
    <row r="32" spans="1:10" s="75" customFormat="1" ht="20.25" customHeight="1" x14ac:dyDescent="0.25">
      <c r="A32" s="95"/>
      <c r="B32" s="95"/>
      <c r="C32" s="95"/>
      <c r="D32" s="85"/>
      <c r="E32" s="164" t="s">
        <v>125</v>
      </c>
      <c r="F32" s="165"/>
      <c r="G32" s="165"/>
      <c r="H32" s="88">
        <f>SUM(H28,H30)</f>
        <v>0</v>
      </c>
    </row>
    <row r="34" ht="13.5" customHeight="1" x14ac:dyDescent="0.2"/>
  </sheetData>
  <sheetProtection algorithmName="SHA-512" hashValue="7HTXU7kOs7GCYk08lkytGtNTS+eP4bk4auU96PH8B1vwiBBhNyVbJkI0SDbXWG0MsRl9shtkprbM2XwQ30fszg==" saltValue="zvKSvx1YhvACgw370rogGA==" spinCount="100000" sheet="1" objects="1" scenarios="1"/>
  <mergeCells count="3">
    <mergeCell ref="E28:G28"/>
    <mergeCell ref="E30:G30"/>
    <mergeCell ref="E32:G32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(Turnhalle Stetternich)&amp;R&amp;G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Turnhalle Stetternich</dc:subject>
  <cp:lastModifiedBy>Petra Thaler</cp:lastModifiedBy>
  <cp:lastPrinted>2016-04-14T09:35:30Z</cp:lastPrinted>
  <dcterms:created xsi:type="dcterms:W3CDTF">2014-03-31T14:05:18Z</dcterms:created>
  <dcterms:modified xsi:type="dcterms:W3CDTF">2026-04-20T13:26:47Z</dcterms:modified>
</cp:coreProperties>
</file>